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8800" windowHeight="12435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Фин.обеспечение!$A$7:$K$205</definedName>
    <definedName name="_xlnm.Print_Area" localSheetId="0">Фин.обеспечение!$A$1:$K$205</definedName>
  </definedNames>
  <calcPr calcId="152511"/>
</workbook>
</file>

<file path=xl/calcChain.xml><?xml version="1.0" encoding="utf-8"?>
<calcChain xmlns="http://schemas.openxmlformats.org/spreadsheetml/2006/main">
  <c r="I55" i="28" l="1"/>
  <c r="I56" i="28"/>
  <c r="F88" i="28" l="1"/>
  <c r="F92" i="28"/>
  <c r="F94" i="28"/>
  <c r="F95" i="28"/>
  <c r="F96" i="28"/>
  <c r="F99" i="28"/>
  <c r="F105" i="28"/>
  <c r="F106" i="28"/>
  <c r="F107" i="28"/>
  <c r="F109" i="28"/>
  <c r="F112" i="28"/>
  <c r="F158" i="28"/>
  <c r="F159" i="28"/>
  <c r="F160" i="28"/>
  <c r="F178" i="28"/>
  <c r="F179" i="28"/>
  <c r="F187" i="28"/>
  <c r="F188" i="28"/>
  <c r="F198" i="28"/>
  <c r="F200" i="28"/>
  <c r="F201" i="28"/>
  <c r="F202" i="28"/>
  <c r="F203" i="28"/>
  <c r="F204" i="28"/>
  <c r="F52" i="28"/>
  <c r="F31" i="28"/>
  <c r="F32" i="28"/>
  <c r="F34" i="28"/>
  <c r="F36" i="28"/>
  <c r="F38" i="28"/>
  <c r="F39" i="28"/>
  <c r="F40" i="28"/>
  <c r="F41" i="28"/>
  <c r="F57" i="28"/>
  <c r="F58" i="28"/>
  <c r="F59" i="28" l="1"/>
  <c r="F60" i="28"/>
  <c r="F63" i="28"/>
  <c r="F64" i="28"/>
  <c r="F66" i="28"/>
  <c r="F68" i="28"/>
  <c r="F69" i="28"/>
  <c r="F70" i="28"/>
  <c r="K135" i="28" l="1"/>
  <c r="K130" i="28"/>
  <c r="J125" i="28"/>
  <c r="H136" i="28" l="1"/>
  <c r="H16" i="28" l="1"/>
  <c r="I16" i="28"/>
  <c r="J16" i="28"/>
  <c r="K16" i="28"/>
  <c r="I49" i="28"/>
  <c r="J49" i="28"/>
  <c r="K49" i="28"/>
  <c r="H146" i="28"/>
  <c r="I146" i="28"/>
  <c r="J146" i="28"/>
  <c r="K146" i="28"/>
  <c r="G146" i="28"/>
  <c r="H145" i="28"/>
  <c r="H12" i="28" s="1"/>
  <c r="I145" i="28"/>
  <c r="J145" i="28"/>
  <c r="J12" i="28" s="1"/>
  <c r="K145" i="28"/>
  <c r="K12" i="28" s="1"/>
  <c r="G145" i="28"/>
  <c r="I144" i="28"/>
  <c r="H142" i="28"/>
  <c r="I142" i="28"/>
  <c r="J142" i="28"/>
  <c r="K142" i="28"/>
  <c r="I139" i="28"/>
  <c r="J139" i="28"/>
  <c r="K139" i="28"/>
  <c r="J138" i="28"/>
  <c r="K138" i="28"/>
  <c r="H137" i="28"/>
  <c r="I137" i="28"/>
  <c r="J137" i="28"/>
  <c r="K137" i="28"/>
  <c r="I136" i="28"/>
  <c r="J136" i="28"/>
  <c r="K136" i="28"/>
  <c r="G137" i="28"/>
  <c r="G136" i="28"/>
  <c r="I132" i="28"/>
  <c r="J132" i="28"/>
  <c r="K132" i="28"/>
  <c r="H131" i="28"/>
  <c r="I131" i="28"/>
  <c r="J131" i="28"/>
  <c r="K131" i="28"/>
  <c r="I130" i="28"/>
  <c r="J130" i="28"/>
  <c r="G130" i="28"/>
  <c r="H128" i="28"/>
  <c r="I128" i="28"/>
  <c r="J128" i="28"/>
  <c r="K128" i="28"/>
  <c r="G128" i="28"/>
  <c r="I127" i="28"/>
  <c r="J127" i="28"/>
  <c r="K127" i="28"/>
  <c r="G127" i="28"/>
  <c r="I126" i="28"/>
  <c r="J126" i="28"/>
  <c r="K126" i="28"/>
  <c r="K125" i="28"/>
  <c r="I162" i="28"/>
  <c r="J162" i="28"/>
  <c r="K162" i="28"/>
  <c r="J165" i="28"/>
  <c r="K165" i="28"/>
  <c r="K182" i="28"/>
  <c r="J182" i="28"/>
  <c r="J140" i="28" s="1"/>
  <c r="I182" i="28"/>
  <c r="I140" i="28" s="1"/>
  <c r="K186" i="28"/>
  <c r="J186" i="28"/>
  <c r="J144" i="28" s="1"/>
  <c r="J135" i="28"/>
  <c r="I177" i="28"/>
  <c r="I135" i="28" s="1"/>
  <c r="I184" i="28"/>
  <c r="I143" i="28" s="1"/>
  <c r="K184" i="28"/>
  <c r="J184" i="28"/>
  <c r="J143" i="28" s="1"/>
  <c r="I133" i="28"/>
  <c r="I154" i="28"/>
  <c r="I153" i="28" s="1"/>
  <c r="F136" i="28" l="1"/>
  <c r="F146" i="28"/>
  <c r="F128" i="28"/>
  <c r="F137" i="28"/>
  <c r="I12" i="28"/>
  <c r="F145" i="28"/>
  <c r="J161" i="28"/>
  <c r="K124" i="28"/>
  <c r="K161" i="28"/>
  <c r="K140" i="28"/>
  <c r="K143" i="28"/>
  <c r="K144" i="28"/>
  <c r="G12" i="28"/>
  <c r="I174" i="28"/>
  <c r="J141" i="28"/>
  <c r="K141" i="28"/>
  <c r="I141" i="28"/>
  <c r="I125" i="28"/>
  <c r="I124" i="28" s="1"/>
  <c r="J174" i="28"/>
  <c r="K174" i="28"/>
  <c r="F12" i="28" l="1"/>
  <c r="I167" i="28"/>
  <c r="I165" i="28" s="1"/>
  <c r="I161" i="28" l="1"/>
  <c r="I138" i="28"/>
  <c r="K156" i="28"/>
  <c r="J156" i="28"/>
  <c r="J153" i="28" s="1"/>
  <c r="K157" i="28"/>
  <c r="J157" i="28"/>
  <c r="J134" i="28" s="1"/>
  <c r="I157" i="28"/>
  <c r="I134" i="28" s="1"/>
  <c r="I129" i="28" s="1"/>
  <c r="I123" i="28" s="1"/>
  <c r="K153" i="28" l="1"/>
  <c r="K134" i="28"/>
  <c r="J133" i="28"/>
  <c r="J129" i="28" s="1"/>
  <c r="K133" i="28"/>
  <c r="K129" i="28" l="1"/>
  <c r="K123" i="28" s="1"/>
  <c r="H180" i="28"/>
  <c r="F180" i="28" s="1"/>
  <c r="H182" i="28"/>
  <c r="H140" i="28" s="1"/>
  <c r="H186" i="28"/>
  <c r="H144" i="28" s="1"/>
  <c r="H177" i="28"/>
  <c r="H135" i="28" s="1"/>
  <c r="H175" i="28"/>
  <c r="H181" i="28"/>
  <c r="H184" i="28"/>
  <c r="H143" i="28" s="1"/>
  <c r="H141" i="28" s="1"/>
  <c r="H168" i="28"/>
  <c r="H139" i="28" s="1"/>
  <c r="H164" i="28"/>
  <c r="H127" i="28" s="1"/>
  <c r="F127" i="28" s="1"/>
  <c r="H167" i="28"/>
  <c r="H163" i="28"/>
  <c r="H166" i="28"/>
  <c r="H130" i="28" l="1"/>
  <c r="F130" i="28" s="1"/>
  <c r="F175" i="28"/>
  <c r="H138" i="28"/>
  <c r="H165" i="28"/>
  <c r="H132" i="28"/>
  <c r="H162" i="28"/>
  <c r="H126" i="28"/>
  <c r="H174" i="28"/>
  <c r="H156" i="28"/>
  <c r="H133" i="28" s="1"/>
  <c r="H157" i="28"/>
  <c r="H134" i="28" s="1"/>
  <c r="H154" i="28"/>
  <c r="H161" i="28" l="1"/>
  <c r="H153" i="28"/>
  <c r="H129" i="28"/>
  <c r="H125" i="28"/>
  <c r="H124" i="28" s="1"/>
  <c r="G186" i="28"/>
  <c r="F186" i="28" s="1"/>
  <c r="G184" i="28"/>
  <c r="G185" i="28"/>
  <c r="G182" i="28"/>
  <c r="F182" i="28" s="1"/>
  <c r="G177" i="28"/>
  <c r="F177" i="28" s="1"/>
  <c r="G176" i="28"/>
  <c r="F176" i="28" s="1"/>
  <c r="G181" i="28"/>
  <c r="F181" i="28" s="1"/>
  <c r="G167" i="28"/>
  <c r="G163" i="28"/>
  <c r="G166" i="28"/>
  <c r="F164" i="28"/>
  <c r="F168" i="28"/>
  <c r="G156" i="28"/>
  <c r="F156" i="28" s="1"/>
  <c r="G154" i="28"/>
  <c r="F154" i="28" s="1"/>
  <c r="G157" i="28"/>
  <c r="F157" i="28" s="1"/>
  <c r="H155" i="28"/>
  <c r="I155" i="28"/>
  <c r="J155" i="28"/>
  <c r="K155" i="28"/>
  <c r="G142" i="28" l="1"/>
  <c r="F142" i="28" s="1"/>
  <c r="F185" i="28"/>
  <c r="G143" i="28"/>
  <c r="F143" i="28" s="1"/>
  <c r="F184" i="28"/>
  <c r="G125" i="28"/>
  <c r="F125" i="28" s="1"/>
  <c r="G153" i="28"/>
  <c r="H123" i="28"/>
  <c r="G144" i="28"/>
  <c r="F144" i="28" s="1"/>
  <c r="G162" i="28"/>
  <c r="G126" i="28"/>
  <c r="F126" i="28" s="1"/>
  <c r="G139" i="28"/>
  <c r="F139" i="28" s="1"/>
  <c r="G135" i="28"/>
  <c r="F135" i="28" s="1"/>
  <c r="G134" i="28"/>
  <c r="F134" i="28" s="1"/>
  <c r="G133" i="28"/>
  <c r="F133" i="28" s="1"/>
  <c r="F163" i="28"/>
  <c r="F162" i="28" s="1"/>
  <c r="G165" i="28"/>
  <c r="G132" i="28"/>
  <c r="F132" i="28" s="1"/>
  <c r="F167" i="28"/>
  <c r="G138" i="28"/>
  <c r="F138" i="28" s="1"/>
  <c r="G131" i="28"/>
  <c r="F131" i="28" s="1"/>
  <c r="G140" i="28"/>
  <c r="F140" i="28" s="1"/>
  <c r="F153" i="28"/>
  <c r="G155" i="28"/>
  <c r="F166" i="28"/>
  <c r="G174" i="28"/>
  <c r="F174" i="28" l="1"/>
  <c r="G161" i="28"/>
  <c r="F165" i="28"/>
  <c r="G129" i="28"/>
  <c r="G141" i="28"/>
  <c r="F141" i="28"/>
  <c r="F129" i="28"/>
  <c r="G124" i="28"/>
  <c r="K183" i="28"/>
  <c r="K172" i="28" s="1"/>
  <c r="G123" i="28" l="1"/>
  <c r="J183" i="28"/>
  <c r="J172" i="28" s="1"/>
  <c r="I183" i="28" l="1"/>
  <c r="I172" i="28" s="1"/>
  <c r="H183" i="28" l="1"/>
  <c r="H172" i="28" s="1"/>
  <c r="G183" i="28" l="1"/>
  <c r="G172" i="28" s="1"/>
  <c r="F183" i="28" l="1"/>
  <c r="H193" i="28" l="1"/>
  <c r="I193" i="28"/>
  <c r="J193" i="28"/>
  <c r="K193" i="28"/>
  <c r="H192" i="28"/>
  <c r="I192" i="28"/>
  <c r="J192" i="28"/>
  <c r="K192" i="28"/>
  <c r="G193" i="28"/>
  <c r="G192" i="28"/>
  <c r="H196" i="28"/>
  <c r="I196" i="28"/>
  <c r="J196" i="28"/>
  <c r="K196" i="28"/>
  <c r="H195" i="28"/>
  <c r="I195" i="28"/>
  <c r="J195" i="28"/>
  <c r="K195" i="28"/>
  <c r="H194" i="28"/>
  <c r="I194" i="28"/>
  <c r="J194" i="28"/>
  <c r="K194" i="28"/>
  <c r="H190" i="28"/>
  <c r="I190" i="28"/>
  <c r="J190" i="28"/>
  <c r="K190" i="28"/>
  <c r="G196" i="28"/>
  <c r="G195" i="28"/>
  <c r="G194" i="28"/>
  <c r="F194" i="28" s="1"/>
  <c r="G190" i="28"/>
  <c r="G199" i="28"/>
  <c r="G197" i="28" s="1"/>
  <c r="H199" i="28"/>
  <c r="H197" i="28" s="1"/>
  <c r="I199" i="28"/>
  <c r="I197" i="28" s="1"/>
  <c r="J199" i="28"/>
  <c r="J197" i="28" s="1"/>
  <c r="K199" i="28"/>
  <c r="K197" i="28" s="1"/>
  <c r="F195" i="28" l="1"/>
  <c r="F196" i="28"/>
  <c r="F190" i="28"/>
  <c r="F192" i="28"/>
  <c r="F193" i="28"/>
  <c r="K191" i="28"/>
  <c r="K189" i="28" s="1"/>
  <c r="J191" i="28"/>
  <c r="J189" i="28" s="1"/>
  <c r="I191" i="28"/>
  <c r="I189" i="28" s="1"/>
  <c r="F191" i="28"/>
  <c r="H191" i="28"/>
  <c r="H189" i="28" s="1"/>
  <c r="G191" i="28"/>
  <c r="G189" i="28" s="1"/>
  <c r="K113" i="28"/>
  <c r="K111" i="28"/>
  <c r="K104" i="28"/>
  <c r="K103" i="28"/>
  <c r="K102" i="28"/>
  <c r="K93" i="28"/>
  <c r="J93" i="28"/>
  <c r="H79" i="28"/>
  <c r="I79" i="28"/>
  <c r="J79" i="28"/>
  <c r="K79" i="28"/>
  <c r="G79" i="28"/>
  <c r="H75" i="28"/>
  <c r="I75" i="28"/>
  <c r="J75" i="28"/>
  <c r="K75" i="28"/>
  <c r="G75" i="28"/>
  <c r="H74" i="28"/>
  <c r="I74" i="28"/>
  <c r="J74" i="28"/>
  <c r="K74" i="28"/>
  <c r="I73" i="28"/>
  <c r="J73" i="28"/>
  <c r="K73" i="28"/>
  <c r="J113" i="28"/>
  <c r="I113" i="28"/>
  <c r="H113" i="28"/>
  <c r="G113" i="28"/>
  <c r="J111" i="28"/>
  <c r="J110" i="28" s="1"/>
  <c r="J108" i="28" s="1"/>
  <c r="I111" i="28"/>
  <c r="I110" i="28" s="1"/>
  <c r="I108" i="28" s="1"/>
  <c r="H111" i="28"/>
  <c r="H110" i="28" s="1"/>
  <c r="H108" i="28" s="1"/>
  <c r="G111" i="28"/>
  <c r="H104" i="28"/>
  <c r="H98" i="28"/>
  <c r="I98" i="28"/>
  <c r="J98" i="28"/>
  <c r="K98" i="28"/>
  <c r="J102" i="28"/>
  <c r="I102" i="28"/>
  <c r="H102" i="28"/>
  <c r="G102" i="28"/>
  <c r="J104" i="28"/>
  <c r="J103" i="28"/>
  <c r="I103" i="28"/>
  <c r="H103" i="28"/>
  <c r="G103" i="28"/>
  <c r="F103" i="28" s="1"/>
  <c r="I104" i="28"/>
  <c r="G104" i="28"/>
  <c r="G100" i="28"/>
  <c r="G98" i="28" l="1"/>
  <c r="F100" i="28"/>
  <c r="F102" i="28"/>
  <c r="F75" i="28"/>
  <c r="F104" i="28"/>
  <c r="F111" i="28"/>
  <c r="F113" i="28"/>
  <c r="F79" i="28"/>
  <c r="J72" i="28"/>
  <c r="K101" i="28"/>
  <c r="K97" i="28" s="1"/>
  <c r="F189" i="28"/>
  <c r="K80" i="28"/>
  <c r="K110" i="28"/>
  <c r="K108" i="28" s="1"/>
  <c r="G110" i="28"/>
  <c r="G108" i="28" s="1"/>
  <c r="I101" i="28"/>
  <c r="I97" i="28" s="1"/>
  <c r="H101" i="28"/>
  <c r="J101" i="28"/>
  <c r="K72" i="28"/>
  <c r="I72" i="28"/>
  <c r="J80" i="28"/>
  <c r="J97" i="28"/>
  <c r="G101" i="28"/>
  <c r="F98" i="28"/>
  <c r="H97" i="28"/>
  <c r="G97" i="28" l="1"/>
  <c r="F110" i="28"/>
  <c r="F101" i="28" l="1"/>
  <c r="F97" i="28" s="1"/>
  <c r="H93" i="28"/>
  <c r="H80" i="28" s="1"/>
  <c r="G86" i="28" l="1"/>
  <c r="H86" i="28"/>
  <c r="G87" i="28"/>
  <c r="H90" i="28"/>
  <c r="H77" i="28" s="1"/>
  <c r="K91" i="28"/>
  <c r="K90" i="28"/>
  <c r="J91" i="28"/>
  <c r="J78" i="28" s="1"/>
  <c r="I91" i="28"/>
  <c r="I78" i="28" s="1"/>
  <c r="G91" i="28"/>
  <c r="J90" i="28"/>
  <c r="J77" i="28" s="1"/>
  <c r="I90" i="28"/>
  <c r="I77" i="28" s="1"/>
  <c r="G90" i="28"/>
  <c r="H91" i="28"/>
  <c r="H78" i="28" s="1"/>
  <c r="I93" i="28"/>
  <c r="I80" i="28" s="1"/>
  <c r="G93" i="28"/>
  <c r="F93" i="28" s="1"/>
  <c r="I85" i="28"/>
  <c r="J85" i="28"/>
  <c r="K85" i="28"/>
  <c r="F91" i="28" l="1"/>
  <c r="G73" i="28"/>
  <c r="F86" i="28"/>
  <c r="G77" i="28"/>
  <c r="F77" i="28" s="1"/>
  <c r="F90" i="28"/>
  <c r="G74" i="28"/>
  <c r="F74" i="28" s="1"/>
  <c r="F87" i="28"/>
  <c r="K78" i="28"/>
  <c r="J76" i="28"/>
  <c r="H76" i="28"/>
  <c r="G80" i="28"/>
  <c r="F80" i="28" s="1"/>
  <c r="I76" i="28"/>
  <c r="G78" i="28"/>
  <c r="F78" i="28" s="1"/>
  <c r="K89" i="28"/>
  <c r="K77" i="28"/>
  <c r="G72" i="28"/>
  <c r="G89" i="28"/>
  <c r="J89" i="28"/>
  <c r="H89" i="28"/>
  <c r="H85" i="28"/>
  <c r="H73" i="28"/>
  <c r="H72" i="28" s="1"/>
  <c r="I89" i="28"/>
  <c r="G85" i="28"/>
  <c r="F73" i="28" l="1"/>
  <c r="F72" i="28" s="1"/>
  <c r="F85" i="28"/>
  <c r="K76" i="28"/>
  <c r="G76" i="28"/>
  <c r="F76" i="28" l="1"/>
  <c r="F89" i="28"/>
  <c r="F84" i="28" s="1"/>
  <c r="I22" i="28"/>
  <c r="H26" i="28"/>
  <c r="I26" i="28"/>
  <c r="J26" i="28"/>
  <c r="K26" i="28"/>
  <c r="G26" i="28"/>
  <c r="H25" i="28"/>
  <c r="I25" i="28"/>
  <c r="J25" i="28"/>
  <c r="K25" i="28"/>
  <c r="H23" i="28"/>
  <c r="I23" i="28"/>
  <c r="J23" i="28"/>
  <c r="K23" i="28"/>
  <c r="J22" i="28"/>
  <c r="K22" i="28"/>
  <c r="G25" i="28"/>
  <c r="G23" i="28"/>
  <c r="H19" i="28"/>
  <c r="I19" i="28"/>
  <c r="J19" i="28"/>
  <c r="K19" i="28"/>
  <c r="J18" i="28"/>
  <c r="K18" i="28"/>
  <c r="I17" i="28"/>
  <c r="J17" i="28"/>
  <c r="K17" i="28"/>
  <c r="K15" i="28" s="1"/>
  <c r="K9" i="28" s="1"/>
  <c r="G19" i="28"/>
  <c r="G16" i="28"/>
  <c r="F16" i="28" s="1"/>
  <c r="J30" i="28"/>
  <c r="K30" i="28"/>
  <c r="G33" i="28"/>
  <c r="K67" i="28"/>
  <c r="J67" i="28"/>
  <c r="J65" i="28" s="1"/>
  <c r="I67" i="28"/>
  <c r="I65" i="28" s="1"/>
  <c r="H67" i="28"/>
  <c r="H65" i="28" s="1"/>
  <c r="G67" i="28"/>
  <c r="G62" i="28"/>
  <c r="H62" i="28"/>
  <c r="I62" i="28"/>
  <c r="J62" i="28"/>
  <c r="K62" i="28"/>
  <c r="G55" i="28"/>
  <c r="J56" i="28"/>
  <c r="K56" i="28"/>
  <c r="H50" i="28"/>
  <c r="G50" i="28"/>
  <c r="F50" i="28" s="1"/>
  <c r="G51" i="28"/>
  <c r="H56" i="28"/>
  <c r="G56" i="28"/>
  <c r="F56" i="28" s="1"/>
  <c r="H55" i="28"/>
  <c r="H22" i="28" s="1"/>
  <c r="K54" i="28"/>
  <c r="J54" i="28"/>
  <c r="I54" i="28"/>
  <c r="I21" i="28" s="1"/>
  <c r="H54" i="28"/>
  <c r="H21" i="28" s="1"/>
  <c r="G54" i="28"/>
  <c r="H51" i="28"/>
  <c r="G42" i="28"/>
  <c r="H42" i="28"/>
  <c r="I42" i="28"/>
  <c r="J42" i="28"/>
  <c r="K42" i="28"/>
  <c r="K37" i="28"/>
  <c r="J37" i="28"/>
  <c r="J35" i="28" s="1"/>
  <c r="I37" i="28"/>
  <c r="I35" i="28" s="1"/>
  <c r="I33" i="28"/>
  <c r="I18" i="28" s="1"/>
  <c r="G22" i="28" l="1"/>
  <c r="F55" i="28"/>
  <c r="F23" i="28"/>
  <c r="F26" i="28"/>
  <c r="G65" i="28"/>
  <c r="G61" i="28" s="1"/>
  <c r="F67" i="28"/>
  <c r="I15" i="28"/>
  <c r="F25" i="28"/>
  <c r="F22" i="28"/>
  <c r="G21" i="28"/>
  <c r="F54" i="28"/>
  <c r="F51" i="28"/>
  <c r="F19" i="28"/>
  <c r="J53" i="28"/>
  <c r="J48" i="28" s="1"/>
  <c r="J15" i="28"/>
  <c r="I9" i="28"/>
  <c r="H17" i="28"/>
  <c r="H49" i="28"/>
  <c r="G17" i="28"/>
  <c r="F17" i="28" s="1"/>
  <c r="G49" i="28"/>
  <c r="K35" i="28"/>
  <c r="K21" i="28"/>
  <c r="K65" i="28"/>
  <c r="K61" i="28" s="1"/>
  <c r="G18" i="28"/>
  <c r="I30" i="28"/>
  <c r="J24" i="28"/>
  <c r="G30" i="28"/>
  <c r="J21" i="28"/>
  <c r="K24" i="28"/>
  <c r="I24" i="28"/>
  <c r="I53" i="28"/>
  <c r="I48" i="28" s="1"/>
  <c r="I61" i="28"/>
  <c r="J61" i="28"/>
  <c r="H61" i="28"/>
  <c r="G53" i="28"/>
  <c r="K53" i="28"/>
  <c r="K48" i="28" s="1"/>
  <c r="H53" i="28"/>
  <c r="H48" i="28" s="1"/>
  <c r="J20" i="28" l="1"/>
  <c r="J10" i="28" s="1"/>
  <c r="F21" i="28"/>
  <c r="I20" i="28"/>
  <c r="F49" i="28"/>
  <c r="G48" i="28"/>
  <c r="G15" i="28"/>
  <c r="G9" i="28" s="1"/>
  <c r="K20" i="28"/>
  <c r="K10" i="28" s="1"/>
  <c r="I10" i="28" l="1"/>
  <c r="F53" i="28"/>
  <c r="F48" i="28" s="1"/>
  <c r="H37" i="28"/>
  <c r="H33" i="28"/>
  <c r="F33" i="28" s="1"/>
  <c r="G37" i="28"/>
  <c r="G24" i="28" l="1"/>
  <c r="F37" i="28"/>
  <c r="H30" i="28"/>
  <c r="H18" i="28"/>
  <c r="H35" i="28"/>
  <c r="H24" i="28"/>
  <c r="H20" i="28" s="1"/>
  <c r="H10" i="28" s="1"/>
  <c r="F35" i="28"/>
  <c r="G35" i="28"/>
  <c r="G20" i="28" l="1"/>
  <c r="G10" i="28" s="1"/>
  <c r="F10" i="28" s="1"/>
  <c r="F24" i="28"/>
  <c r="H15" i="28"/>
  <c r="H9" i="28" s="1"/>
  <c r="F18" i="28"/>
  <c r="F15" i="28"/>
  <c r="F20" i="28"/>
  <c r="G29" i="28"/>
  <c r="F30" i="28"/>
  <c r="F29" i="28" s="1"/>
  <c r="H29" i="28" l="1"/>
  <c r="I29" i="28"/>
  <c r="J29" i="28"/>
  <c r="K29" i="28"/>
  <c r="F43" i="28" l="1"/>
  <c r="F199" i="28" l="1"/>
  <c r="F197" i="28" s="1"/>
  <c r="F173" i="28"/>
  <c r="F172" i="28" s="1"/>
  <c r="F169" i="28"/>
  <c r="F170" i="28"/>
  <c r="F171" i="28"/>
  <c r="F155" i="28"/>
  <c r="F152" i="28"/>
  <c r="F149" i="28"/>
  <c r="F150" i="28"/>
  <c r="F151" i="28"/>
  <c r="F148" i="28"/>
  <c r="F120" i="28"/>
  <c r="F121" i="28"/>
  <c r="F122" i="28"/>
  <c r="F119" i="28"/>
  <c r="F118" i="28"/>
  <c r="F115" i="28"/>
  <c r="F116" i="28"/>
  <c r="F114" i="28"/>
  <c r="F65" i="28"/>
  <c r="F62" i="28"/>
  <c r="F47" i="28"/>
  <c r="F46" i="28"/>
  <c r="F45" i="28"/>
  <c r="F44" i="28"/>
  <c r="F161" i="28" l="1"/>
  <c r="F108" i="28"/>
  <c r="F61" i="28"/>
  <c r="F42" i="28"/>
  <c r="G83" i="28" l="1"/>
  <c r="H83" i="28"/>
  <c r="I83" i="28"/>
  <c r="J83" i="28"/>
  <c r="K83" i="28"/>
  <c r="G82" i="28"/>
  <c r="H82" i="28"/>
  <c r="I82" i="28"/>
  <c r="J82" i="28"/>
  <c r="K82" i="28"/>
  <c r="G81" i="28"/>
  <c r="G11" i="28" s="1"/>
  <c r="H81" i="28"/>
  <c r="H11" i="28" s="1"/>
  <c r="H8" i="28" s="1"/>
  <c r="I81" i="28"/>
  <c r="I11" i="28" s="1"/>
  <c r="I8" i="28" s="1"/>
  <c r="J81" i="28"/>
  <c r="J11" i="28" s="1"/>
  <c r="K81" i="28"/>
  <c r="K11" i="28" s="1"/>
  <c r="K8" i="28" s="1"/>
  <c r="F83" i="28"/>
  <c r="F82" i="28"/>
  <c r="F81" i="28"/>
  <c r="G28" i="28"/>
  <c r="H28" i="28"/>
  <c r="I28" i="28"/>
  <c r="J28" i="28"/>
  <c r="K28" i="28"/>
  <c r="G27" i="28"/>
  <c r="H27" i="28"/>
  <c r="I27" i="28"/>
  <c r="J27" i="28"/>
  <c r="K27" i="28"/>
  <c r="G147" i="28"/>
  <c r="H147" i="28"/>
  <c r="I147" i="28"/>
  <c r="J147" i="28"/>
  <c r="K147" i="28"/>
  <c r="F147" i="28"/>
  <c r="F117" i="28"/>
  <c r="G117" i="28"/>
  <c r="H117" i="28"/>
  <c r="I117" i="28"/>
  <c r="J117" i="28"/>
  <c r="K117" i="28"/>
  <c r="G84" i="28"/>
  <c r="H84" i="28"/>
  <c r="I84" i="28"/>
  <c r="J84" i="28"/>
  <c r="K84" i="28"/>
  <c r="F27" i="28" l="1"/>
  <c r="F28" i="28"/>
  <c r="G8" i="28"/>
  <c r="F11" i="28"/>
  <c r="I14" i="28"/>
  <c r="H13" i="28"/>
  <c r="K13" i="28"/>
  <c r="G13" i="28"/>
  <c r="J13" i="28"/>
  <c r="I13" i="28"/>
  <c r="K71" i="28"/>
  <c r="I71" i="28"/>
  <c r="G71" i="28"/>
  <c r="J71" i="28"/>
  <c r="H71" i="28"/>
  <c r="F71" i="28"/>
  <c r="K14" i="28"/>
  <c r="J14" i="28"/>
  <c r="H14" i="28"/>
  <c r="G14" i="28"/>
  <c r="F13" i="28" l="1"/>
  <c r="F14" i="28"/>
  <c r="F124" i="28"/>
  <c r="F123" i="28" s="1"/>
  <c r="J124" i="28"/>
  <c r="J9" i="28" s="1"/>
  <c r="J8" i="28" l="1"/>
  <c r="F9" i="28"/>
  <c r="J123" i="28"/>
  <c r="F8" i="28"/>
</calcChain>
</file>

<file path=xl/sharedStrings.xml><?xml version="1.0" encoding="utf-8"?>
<sst xmlns="http://schemas.openxmlformats.org/spreadsheetml/2006/main" count="236" uniqueCount="89">
  <si>
    <t>Подпрограмма 1</t>
  </si>
  <si>
    <t>ГРБС</t>
  </si>
  <si>
    <t>Подпрограмма 2</t>
  </si>
  <si>
    <t>1.1.</t>
  </si>
  <si>
    <t>тыс. руб.</t>
  </si>
  <si>
    <t xml:space="preserve">Код бюджетной классификации </t>
  </si>
  <si>
    <t>ЦСР *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</si>
  <si>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</si>
  <si>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</si>
  <si>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</si>
  <si>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</si>
  <si>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</si>
  <si>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</si>
  <si>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Наименование государственной программы / подпрограммы / мероприятия</t>
  </si>
  <si>
    <t>№ п/п</t>
  </si>
  <si>
    <t>1.2.</t>
  </si>
  <si>
    <t>1.3.</t>
  </si>
  <si>
    <t>2.</t>
  </si>
  <si>
    <t>2.1.</t>
  </si>
  <si>
    <t>**   -здесь и далее в таблице в содержании графы "федеральный бюджет " указываются данные в соответствии с утвержденными расходными обязательствами Российской Федерации за счет средств федерального бюджета.</t>
  </si>
  <si>
    <t>за счет средств федерального бюджета**</t>
  </si>
  <si>
    <t>Кроме того планируемые объемы обязательств федерального бюджета</t>
  </si>
  <si>
    <r>
      <t>*** -з</t>
    </r>
    <r>
      <rPr>
        <sz val="9"/>
        <rFont val="Times New Roman"/>
        <family val="1"/>
        <charset val="204"/>
      </rPr>
      <t>десь и далее в таблице в содержании графы "планируемые объемы обязательств федерального бюджета" указываются официально подтвержденные, предполагаемые расходные обязательства Российской Федерации за счет средств федерального бюджета.</t>
    </r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</si>
  <si>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</si>
  <si>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</si>
  <si>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</si>
  <si>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</si>
  <si>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</si>
  <si>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</si>
  <si>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</si>
  <si>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</si>
  <si>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</si>
  <si>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</si>
  <si>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</si>
  <si>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</si>
  <si>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</si>
  <si>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</si>
  <si>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</si>
  <si>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</si>
  <si>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</si>
  <si>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</si>
  <si>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*     -указывается три первых знака целевой статьи в соответствии с  приказом Министерства финансов Камчатского края об утверждении перечня и кодов целевых статей расходов краевого бюджета</t>
  </si>
  <si>
    <t>Всего, в том числе:</t>
  </si>
  <si>
    <t>1.4.</t>
  </si>
  <si>
    <t>Государственная программа "Реализация государственной национальной политики и укрепление гражданского единства в Камчатском крае на 2014-2018 годы"</t>
  </si>
  <si>
    <t>3.</t>
  </si>
  <si>
    <t>3.1.</t>
  </si>
  <si>
    <t>3.2.</t>
  </si>
  <si>
    <t>3.3.</t>
  </si>
  <si>
    <t>3.4.</t>
  </si>
  <si>
    <t xml:space="preserve">Подпрограмма 4 "Обеспечение реализации государственной программы" </t>
  </si>
  <si>
    <t>4.1.</t>
  </si>
  <si>
    <t>«Патриотическое воспитание граждан Российской Федерации в Камчатском крае на 2014-2018 годы»</t>
  </si>
  <si>
    <t>Совершенствование процесса патриотического воспитания граждан Российской Федерации в Камчатском крае</t>
  </si>
  <si>
    <t>Развитие и совершенствование информационного обеспечения в области патриотического воспитания</t>
  </si>
  <si>
    <t>Организация допризывной подготовки молодежи в Камчатском крае</t>
  </si>
  <si>
    <t>Организация и проведение мероприятий в связи с памятными и знаменательными датами истории России и Камчатки</t>
  </si>
  <si>
    <t>2.3.</t>
  </si>
  <si>
    <t>2.4.</t>
  </si>
  <si>
    <t>846</t>
  </si>
  <si>
    <t>847</t>
  </si>
  <si>
    <t>813</t>
  </si>
  <si>
    <t>816</t>
  </si>
  <si>
    <t>829</t>
  </si>
  <si>
    <t>181</t>
  </si>
  <si>
    <t>182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</si>
  <si>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</si>
  <si>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Подпрограмма 3 «Устойчивое развитие коренных малочисленных народов Севера, Сибири и Дальнего Востока, проживающих в Камчатском крае, на 2014-2018 годы»</t>
  </si>
  <si>
    <t xml:space="preserve">Подпрограмма 1 "Укрепление гражданского единства и гармонизация межнациональных отношений в Камчатском крае на 2014-2018 годы"  </t>
  </si>
  <si>
    <t>819</t>
  </si>
  <si>
    <t>852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</si>
  <si>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</si>
  <si>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</si>
  <si>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Сохранение и развитие национальной культуры, традиций и обычаев коренных малочисленных народов Севера, Сибири и Дальнего Востока</t>
  </si>
  <si>
    <t>Укрепление материально-технической базы традиционных отраслей хозяйствования в Камчатском крае</t>
  </si>
  <si>
    <t>Повышение доступа к образовательным услугам малочисленных народов Севера с учетом их этнокультурных особенностей</t>
  </si>
  <si>
    <t>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</t>
  </si>
  <si>
    <t>Обеспечение реализации государственной программы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</si>
  <si>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</si>
  <si>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за счет средств краевого бюджета, всего     в том числе</t>
  </si>
  <si>
    <t>за счет средств внебюджетных источников</t>
  </si>
  <si>
    <t>Кроме того, планируемые объемы обязательств федерального бюджета</t>
  </si>
  <si>
    <t>Кроме того, планируемые объемы обязательств федерального бюджета ***</t>
  </si>
  <si>
    <t>2.2.</t>
  </si>
  <si>
    <t>815</t>
  </si>
  <si>
    <t>812</t>
  </si>
  <si>
    <t>Финансовое обеспечение государственной программы 
"Реализация государственной национальной политики и укрепление гражданского единства в Камчатском крае на 2014-2018 годы"</t>
  </si>
  <si>
    <t>«Приложение №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 на 2014-2018 годы»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</si>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</sst>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0.00000"/>
    <numFmt numFmtId="166" formatCode="#,##0.00000_ ;\-#,##0.0000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6">
    <xf numFmtId="0" fontId="0" fillId="0" borderId="0" xfId="0"/>
    <xf numFmtId="0" fontId="7" fillId="0" borderId="0" xfId="1" applyAlignment="1">
      <alignment vertical="top" wrapText="1"/>
    </xf>
    <xf numFmtId="0" fontId="7" fillId="0" borderId="0" xfId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 wrapText="1"/>
    </xf>
    <xf numFmtId="0" fontId="9" fillId="0" borderId="18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9" fillId="0" borderId="19" xfId="1" applyFont="1" applyBorder="1" applyAlignment="1">
      <alignment vertical="top" wrapText="1"/>
    </xf>
    <xf numFmtId="0" fontId="8" fillId="0" borderId="18" xfId="1" applyFont="1" applyBorder="1" applyAlignment="1">
      <alignment vertical="top" wrapText="1"/>
    </xf>
    <xf numFmtId="0" fontId="7" fillId="0" borderId="5" xfId="1" applyBorder="1" applyAlignment="1">
      <alignment vertical="top" wrapText="1"/>
    </xf>
    <xf numFmtId="0" fontId="7" fillId="0" borderId="19" xfId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7" fillId="0" borderId="3" xfId="1" applyBorder="1" applyAlignment="1">
      <alignment vertical="top" wrapText="1"/>
    </xf>
    <xf numFmtId="0" fontId="7" fillId="0" borderId="4" xfId="1" applyBorder="1" applyAlignment="1">
      <alignment vertical="top" wrapText="1"/>
    </xf>
    <xf numFmtId="0" fontId="9" fillId="0" borderId="15" xfId="1" applyFont="1" applyBorder="1" applyAlignment="1">
      <alignment vertical="top" wrapText="1"/>
    </xf>
    <xf numFmtId="0" fontId="9" fillId="0" borderId="16" xfId="1" applyFont="1" applyBorder="1" applyAlignment="1">
      <alignment vertical="top" wrapText="1"/>
    </xf>
    <xf numFmtId="0" fontId="9" fillId="0" borderId="17" xfId="1" applyFont="1" applyBorder="1" applyAlignment="1">
      <alignment vertical="top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7" fillId="0" borderId="0" xfId="1" applyBorder="1" applyAlignment="1">
      <alignment vertical="top" wrapText="1"/>
    </xf>
    <xf numFmtId="0" fontId="9" fillId="0" borderId="0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165" fontId="4" fillId="2" borderId="0" xfId="0" applyNumberFormat="1" applyFont="1" applyFill="1" applyAlignment="1">
      <alignment vertical="center" wrapText="1"/>
    </xf>
    <xf numFmtId="165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" fontId="10" fillId="2" borderId="6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/>
    </xf>
    <xf numFmtId="165" fontId="10" fillId="2" borderId="1" xfId="0" applyNumberFormat="1" applyFont="1" applyFill="1" applyBorder="1" applyAlignment="1">
      <alignment horizontal="center" vertical="center"/>
    </xf>
    <xf numFmtId="16" fontId="10" fillId="2" borderId="14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/>
    </xf>
    <xf numFmtId="165" fontId="10" fillId="2" borderId="6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top"/>
    </xf>
    <xf numFmtId="165" fontId="4" fillId="2" borderId="24" xfId="0" applyNumberFormat="1" applyFont="1" applyFill="1" applyBorder="1" applyAlignment="1">
      <alignment horizontal="center" vertical="center"/>
    </xf>
    <xf numFmtId="0" fontId="6" fillId="2" borderId="25" xfId="0" applyFont="1" applyFill="1" applyBorder="1"/>
    <xf numFmtId="0" fontId="4" fillId="2" borderId="25" xfId="0" applyFont="1" applyFill="1" applyBorder="1" applyAlignment="1">
      <alignment vertical="top"/>
    </xf>
    <xf numFmtId="0" fontId="4" fillId="2" borderId="2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top" wrapText="1"/>
    </xf>
    <xf numFmtId="0" fontId="6" fillId="2" borderId="0" xfId="0" applyFont="1" applyFill="1" applyBorder="1"/>
    <xf numFmtId="0" fontId="4" fillId="2" borderId="1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top" wrapText="1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top"/>
    </xf>
    <xf numFmtId="165" fontId="4" fillId="2" borderId="28" xfId="0" applyNumberFormat="1" applyFont="1" applyFill="1" applyBorder="1" applyAlignment="1">
      <alignment horizontal="center" vertical="center"/>
    </xf>
    <xf numFmtId="0" fontId="6" fillId="2" borderId="29" xfId="0" applyFont="1" applyFill="1" applyBorder="1"/>
    <xf numFmtId="0" fontId="4" fillId="2" borderId="29" xfId="0" applyFont="1" applyFill="1" applyBorder="1" applyAlignment="1">
      <alignment vertical="top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top" wrapText="1"/>
    </xf>
    <xf numFmtId="164" fontId="3" fillId="2" borderId="28" xfId="0" applyNumberFormat="1" applyFont="1" applyFill="1" applyBorder="1" applyAlignment="1">
      <alignment horizontal="center" vertical="center" wrapText="1"/>
    </xf>
    <xf numFmtId="16" fontId="4" fillId="2" borderId="30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/>
    </xf>
    <xf numFmtId="16" fontId="4" fillId="2" borderId="3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" fontId="4" fillId="2" borderId="34" xfId="0" applyNumberFormat="1" applyFont="1" applyFill="1" applyBorder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/>
    <xf numFmtId="49" fontId="4" fillId="2" borderId="2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top"/>
    </xf>
    <xf numFmtId="165" fontId="10" fillId="2" borderId="10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16" fontId="10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49" fontId="10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5" fontId="4" fillId="2" borderId="24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top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horizontal="center" vertical="center"/>
    </xf>
    <xf numFmtId="164" fontId="10" fillId="2" borderId="24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vertical="top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top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164" fontId="10" fillId="2" borderId="28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/>
    <xf numFmtId="0" fontId="4" fillId="2" borderId="0" xfId="0" applyFont="1" applyFill="1" applyBorder="1" applyAlignment="1"/>
    <xf numFmtId="164" fontId="4" fillId="2" borderId="1" xfId="0" applyNumberFormat="1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6" fillId="2" borderId="0" xfId="0" applyNumberFormat="1" applyFont="1" applyFill="1" applyBorder="1"/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top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center" vertical="top"/>
    </xf>
    <xf numFmtId="165" fontId="10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10" fillId="2" borderId="3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2" fillId="2" borderId="0" xfId="0" applyFont="1" applyFill="1" applyBorder="1"/>
    <xf numFmtId="0" fontId="10" fillId="2" borderId="3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center" vertical="top"/>
    </xf>
    <xf numFmtId="165" fontId="10" fillId="2" borderId="28" xfId="0" applyNumberFormat="1" applyFont="1" applyFill="1" applyBorder="1" applyAlignment="1">
      <alignment horizontal="center" vertical="center"/>
    </xf>
    <xf numFmtId="0" fontId="2" fillId="2" borderId="29" xfId="0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FF505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R215"/>
  <sheetViews>
    <sheetView tabSelected="1" view="pageBreakPreview" topLeftCell="A160" zoomScale="115" zoomScaleNormal="115" zoomScaleSheetLayoutView="115" workbookViewId="0">
      <selection activeCell="C183" sqref="C183:C186"/>
    </sheetView>
  </sheetViews>
  <sheetFormatPr defaultColWidth="9.140625" defaultRowHeight="12.75" x14ac:dyDescent="0.2"/>
  <cols>
    <col min="1" max="1" width="5.42578125" style="218" customWidth="1"/>
    <col min="2" max="2" width="36.5703125" style="219" customWidth="1"/>
    <col min="3" max="3" width="45.5703125" style="220" customWidth="1"/>
    <col min="4" max="4" width="9.7109375" style="221" customWidth="1"/>
    <col min="5" max="5" width="12.28515625" style="222" customWidth="1"/>
    <col min="6" max="6" width="14.85546875" style="218" customWidth="1"/>
    <col min="7" max="7" width="13.85546875" style="218" customWidth="1"/>
    <col min="8" max="8" width="14.42578125" style="218" customWidth="1"/>
    <col min="9" max="9" width="14.140625" style="218" customWidth="1"/>
    <col min="10" max="11" width="14.42578125" style="218" customWidth="1"/>
    <col min="12" max="12" width="13.28515625" style="223" customWidth="1"/>
    <col min="13" max="13" width="11" style="223" bestFit="1" customWidth="1"/>
    <col min="14" max="14" width="9.140625" style="223"/>
    <col min="15" max="15" width="9.42578125" style="223" bestFit="1" customWidth="1"/>
    <col min="16" max="16" width="11.7109375" style="223" bestFit="1" customWidth="1"/>
    <col min="17" max="16384" width="9.140625" style="223"/>
  </cols>
  <sheetData>
    <row r="1" spans="1:16" s="27" customFormat="1" ht="90" customHeight="1" x14ac:dyDescent="0.25">
      <c r="A1" s="22"/>
      <c r="B1" s="23"/>
      <c r="C1" s="24"/>
      <c r="D1" s="25"/>
      <c r="E1" s="26"/>
      <c r="F1" s="22"/>
      <c r="H1" s="28"/>
      <c r="I1" s="29" t="s">
        <v>87</v>
      </c>
      <c r="J1" s="29"/>
      <c r="K1" s="29"/>
    </row>
    <row r="2" spans="1:16" s="27" customFormat="1" ht="7.5" customHeight="1" x14ac:dyDescent="0.25">
      <c r="A2" s="22"/>
      <c r="B2" s="23"/>
      <c r="C2" s="24"/>
      <c r="D2" s="25"/>
      <c r="E2" s="26"/>
      <c r="F2" s="22"/>
      <c r="G2" s="22"/>
      <c r="H2" s="22"/>
      <c r="I2" s="22"/>
      <c r="J2" s="22"/>
      <c r="K2" s="22"/>
    </row>
    <row r="3" spans="1:16" s="27" customFormat="1" ht="30" customHeight="1" x14ac:dyDescent="0.25">
      <c r="A3" s="30" t="s">
        <v>86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6" s="27" customFormat="1" ht="15" x14ac:dyDescent="0.25">
      <c r="A4" s="22"/>
      <c r="B4" s="23"/>
      <c r="C4" s="24"/>
      <c r="D4" s="25"/>
      <c r="E4" s="26"/>
      <c r="F4" s="22"/>
      <c r="G4" s="22"/>
      <c r="H4" s="22"/>
      <c r="I4" s="22"/>
      <c r="J4" s="22"/>
      <c r="K4" s="22" t="s">
        <v>4</v>
      </c>
    </row>
    <row r="5" spans="1:16" s="27" customFormat="1" ht="57.75" customHeight="1" x14ac:dyDescent="0.25">
      <c r="A5" s="31" t="s">
        <v>14</v>
      </c>
      <c r="B5" s="32" t="s">
        <v>13</v>
      </c>
      <c r="C5" s="32"/>
      <c r="D5" s="33" t="s">
        <v>5</v>
      </c>
      <c r="E5" s="34"/>
      <c r="F5" s="33" t="s">
        <v>11</v>
      </c>
      <c r="G5" s="34"/>
      <c r="H5" s="34"/>
      <c r="I5" s="34"/>
      <c r="J5" s="34"/>
      <c r="K5" s="34"/>
    </row>
    <row r="6" spans="1:16" s="39" customFormat="1" ht="15" x14ac:dyDescent="0.25">
      <c r="A6" s="35"/>
      <c r="B6" s="36"/>
      <c r="C6" s="36"/>
      <c r="D6" s="37" t="s">
        <v>1</v>
      </c>
      <c r="E6" s="38" t="s">
        <v>6</v>
      </c>
      <c r="F6" s="37" t="s">
        <v>7</v>
      </c>
      <c r="G6" s="37">
        <v>2014</v>
      </c>
      <c r="H6" s="37">
        <v>2015</v>
      </c>
      <c r="I6" s="37">
        <v>2016</v>
      </c>
      <c r="J6" s="37">
        <v>2017</v>
      </c>
      <c r="K6" s="37">
        <v>2018</v>
      </c>
    </row>
    <row r="7" spans="1:16" s="44" customFormat="1" ht="12" x14ac:dyDescent="0.2">
      <c r="A7" s="40">
        <v>1</v>
      </c>
      <c r="B7" s="41">
        <v>2</v>
      </c>
      <c r="C7" s="42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0">
        <v>10</v>
      </c>
      <c r="K7" s="40">
        <v>11</v>
      </c>
    </row>
    <row r="8" spans="1:16" s="49" customFormat="1" ht="18" customHeight="1" x14ac:dyDescent="0.2">
      <c r="A8" s="31"/>
      <c r="B8" s="32" t="s">
        <v>44</v>
      </c>
      <c r="C8" s="45" t="s">
        <v>42</v>
      </c>
      <c r="D8" s="46"/>
      <c r="E8" s="47"/>
      <c r="F8" s="48">
        <f>F9+F10+F11</f>
        <v>1074553.1011300001</v>
      </c>
      <c r="G8" s="48">
        <f t="shared" ref="G8:K8" si="0">G9+G10+G11</f>
        <v>307702.80179</v>
      </c>
      <c r="H8" s="48">
        <f t="shared" si="0"/>
        <v>225923.13433999999</v>
      </c>
      <c r="I8" s="48">
        <f t="shared" si="0"/>
        <v>194029.965</v>
      </c>
      <c r="J8" s="48">
        <f t="shared" si="0"/>
        <v>171946.9</v>
      </c>
      <c r="K8" s="48">
        <f t="shared" si="0"/>
        <v>174950.3</v>
      </c>
      <c r="P8" s="50"/>
    </row>
    <row r="9" spans="1:16" s="49" customFormat="1" ht="17.25" customHeight="1" x14ac:dyDescent="0.2">
      <c r="A9" s="51"/>
      <c r="B9" s="52"/>
      <c r="C9" s="45" t="s">
        <v>20</v>
      </c>
      <c r="D9" s="53"/>
      <c r="E9" s="47"/>
      <c r="F9" s="48">
        <f>G9+H9+I9+J9+K9</f>
        <v>65389.281779999998</v>
      </c>
      <c r="G9" s="48">
        <f t="shared" ref="G9:K9" si="1">G15+G72+G124+G190</f>
        <v>34218.6</v>
      </c>
      <c r="H9" s="48">
        <f t="shared" si="1"/>
        <v>19758.08178</v>
      </c>
      <c r="I9" s="48">
        <f t="shared" si="1"/>
        <v>11412.6</v>
      </c>
      <c r="J9" s="48">
        <f t="shared" si="1"/>
        <v>0</v>
      </c>
      <c r="K9" s="48">
        <f t="shared" si="1"/>
        <v>0</v>
      </c>
    </row>
    <row r="10" spans="1:16" s="49" customFormat="1" ht="19.5" customHeight="1" x14ac:dyDescent="0.2">
      <c r="A10" s="51"/>
      <c r="B10" s="52"/>
      <c r="C10" s="45" t="s">
        <v>79</v>
      </c>
      <c r="D10" s="53"/>
      <c r="E10" s="47"/>
      <c r="F10" s="48">
        <f>G10+H10+I10+J10+K10</f>
        <v>994426.71971000009</v>
      </c>
      <c r="G10" s="48">
        <f t="shared" ref="G10:K10" si="2">G20+G76+G129+G191</f>
        <v>269429.72004000004</v>
      </c>
      <c r="H10" s="48">
        <f t="shared" si="2"/>
        <v>203054.93148999999</v>
      </c>
      <c r="I10" s="48">
        <f t="shared" si="2"/>
        <v>179521.36817999999</v>
      </c>
      <c r="J10" s="48">
        <f t="shared" si="2"/>
        <v>169640.9</v>
      </c>
      <c r="K10" s="48">
        <f t="shared" si="2"/>
        <v>172779.8</v>
      </c>
      <c r="L10" s="44"/>
      <c r="N10" s="44"/>
      <c r="P10" s="50"/>
    </row>
    <row r="11" spans="1:16" s="49" customFormat="1" ht="20.25" customHeight="1" x14ac:dyDescent="0.2">
      <c r="A11" s="51"/>
      <c r="B11" s="52"/>
      <c r="C11" s="45" t="s">
        <v>10</v>
      </c>
      <c r="D11" s="53"/>
      <c r="E11" s="47"/>
      <c r="F11" s="48">
        <f>G11+H11+I11+J11+K11</f>
        <v>14737.09964</v>
      </c>
      <c r="G11" s="48">
        <f t="shared" ref="G11:K11" si="3">G26+G81+G141+G194</f>
        <v>4054.4817500000004</v>
      </c>
      <c r="H11" s="48">
        <f t="shared" si="3"/>
        <v>3110.1210700000001</v>
      </c>
      <c r="I11" s="48">
        <f t="shared" si="3"/>
        <v>3095.9968199999998</v>
      </c>
      <c r="J11" s="48">
        <f t="shared" si="3"/>
        <v>2306</v>
      </c>
      <c r="K11" s="48">
        <f t="shared" si="3"/>
        <v>2170.5</v>
      </c>
      <c r="L11" s="44"/>
      <c r="N11" s="44"/>
      <c r="P11" s="50"/>
    </row>
    <row r="12" spans="1:16" s="49" customFormat="1" ht="21" customHeight="1" x14ac:dyDescent="0.2">
      <c r="A12" s="51"/>
      <c r="B12" s="52"/>
      <c r="C12" s="45" t="s">
        <v>80</v>
      </c>
      <c r="D12" s="53"/>
      <c r="E12" s="47"/>
      <c r="F12" s="48">
        <f>G12+H12+I12+J12+K12</f>
        <v>3532.5934884999997</v>
      </c>
      <c r="G12" s="48">
        <f>G145</f>
        <v>801.63490000000002</v>
      </c>
      <c r="H12" s="48">
        <f t="shared" ref="H12:K12" si="4">H145</f>
        <v>735.9985885000001</v>
      </c>
      <c r="I12" s="48">
        <f t="shared" si="4"/>
        <v>631.04999999999995</v>
      </c>
      <c r="J12" s="48">
        <f t="shared" si="4"/>
        <v>693.41000000000008</v>
      </c>
      <c r="K12" s="48">
        <f t="shared" si="4"/>
        <v>670.5</v>
      </c>
      <c r="L12" s="44"/>
      <c r="N12" s="44"/>
      <c r="P12" s="50"/>
    </row>
    <row r="13" spans="1:16" s="49" customFormat="1" ht="31.5" customHeight="1" x14ac:dyDescent="0.2">
      <c r="A13" s="51"/>
      <c r="B13" s="52"/>
      <c r="C13" s="45" t="s">
        <v>82</v>
      </c>
      <c r="D13" s="53"/>
      <c r="E13" s="47"/>
      <c r="F13" s="48">
        <f>G13+H13+I13+J13+K13</f>
        <v>43040</v>
      </c>
      <c r="G13" s="48">
        <f t="shared" ref="G13:K13" si="5">G28+G83+G146+G196</f>
        <v>0</v>
      </c>
      <c r="H13" s="48">
        <f t="shared" si="5"/>
        <v>0</v>
      </c>
      <c r="I13" s="48">
        <f t="shared" si="5"/>
        <v>0</v>
      </c>
      <c r="J13" s="48">
        <f t="shared" si="5"/>
        <v>21520</v>
      </c>
      <c r="K13" s="48">
        <f t="shared" si="5"/>
        <v>21520</v>
      </c>
      <c r="L13" s="44"/>
      <c r="N13" s="44"/>
    </row>
    <row r="14" spans="1:16" s="49" customFormat="1" ht="15" x14ac:dyDescent="0.2">
      <c r="A14" s="54" t="s">
        <v>12</v>
      </c>
      <c r="B14" s="55" t="s">
        <v>68</v>
      </c>
      <c r="C14" s="56" t="s">
        <v>42</v>
      </c>
      <c r="D14" s="57"/>
      <c r="E14" s="58"/>
      <c r="F14" s="59">
        <f t="shared" ref="F14:K14" si="6">F15+F20+F26+F27+F28</f>
        <v>87082.650530000014</v>
      </c>
      <c r="G14" s="59">
        <f t="shared" si="6"/>
        <v>22182.742750000001</v>
      </c>
      <c r="H14" s="59">
        <f t="shared" si="6"/>
        <v>13638.08778</v>
      </c>
      <c r="I14" s="59">
        <f>I15+I20+I26+I27+I28</f>
        <v>16858.62</v>
      </c>
      <c r="J14" s="59">
        <f t="shared" si="6"/>
        <v>17201.599999999999</v>
      </c>
      <c r="K14" s="59">
        <f t="shared" si="6"/>
        <v>17201.599999999999</v>
      </c>
      <c r="L14" s="44"/>
      <c r="N14" s="44"/>
    </row>
    <row r="15" spans="1:16" s="49" customFormat="1" ht="15" x14ac:dyDescent="0.2">
      <c r="A15" s="60"/>
      <c r="B15" s="55"/>
      <c r="C15" s="61" t="s">
        <v>8</v>
      </c>
      <c r="D15" s="57"/>
      <c r="E15" s="62"/>
      <c r="F15" s="63">
        <f>F16+F17+F18+F19</f>
        <v>14938.79178</v>
      </c>
      <c r="G15" s="63">
        <f t="shared" ref="G15:K15" si="7">G16+G17+G18+G19</f>
        <v>12861.1</v>
      </c>
      <c r="H15" s="63">
        <f t="shared" si="7"/>
        <v>912.19177999999999</v>
      </c>
      <c r="I15" s="63">
        <f t="shared" si="7"/>
        <v>1165.5</v>
      </c>
      <c r="J15" s="63">
        <f t="shared" si="7"/>
        <v>0</v>
      </c>
      <c r="K15" s="63">
        <f t="shared" si="7"/>
        <v>0</v>
      </c>
      <c r="L15" s="44"/>
      <c r="N15" s="44"/>
    </row>
    <row r="16" spans="1:16" s="49" customFormat="1" ht="15" x14ac:dyDescent="0.2">
      <c r="A16" s="60"/>
      <c r="B16" s="55"/>
      <c r="C16" s="64"/>
      <c r="D16" s="65">
        <v>804</v>
      </c>
      <c r="E16" s="66" t="s">
        <v>64</v>
      </c>
      <c r="F16" s="59">
        <f>G16+H16+I16+J16+K16</f>
        <v>175</v>
      </c>
      <c r="G16" s="59">
        <f>G31</f>
        <v>175</v>
      </c>
      <c r="H16" s="59">
        <f t="shared" ref="H16:K16" si="8">H31</f>
        <v>0</v>
      </c>
      <c r="I16" s="59">
        <f t="shared" si="8"/>
        <v>0</v>
      </c>
      <c r="J16" s="59">
        <f t="shared" si="8"/>
        <v>0</v>
      </c>
      <c r="K16" s="59">
        <f t="shared" si="8"/>
        <v>0</v>
      </c>
      <c r="L16" s="44"/>
      <c r="N16" s="44"/>
    </row>
    <row r="17" spans="1:14" s="49" customFormat="1" ht="15" x14ac:dyDescent="0.2">
      <c r="A17" s="60"/>
      <c r="B17" s="55"/>
      <c r="C17" s="64"/>
      <c r="D17" s="65">
        <v>816</v>
      </c>
      <c r="E17" s="67"/>
      <c r="F17" s="59">
        <f>G17+H17+I17+J17+K17</f>
        <v>932</v>
      </c>
      <c r="G17" s="59">
        <f t="shared" ref="G17:K17" si="9">G32+G50</f>
        <v>600</v>
      </c>
      <c r="H17" s="59">
        <f t="shared" si="9"/>
        <v>232</v>
      </c>
      <c r="I17" s="59">
        <f t="shared" si="9"/>
        <v>100</v>
      </c>
      <c r="J17" s="59">
        <f t="shared" si="9"/>
        <v>0</v>
      </c>
      <c r="K17" s="59">
        <f t="shared" si="9"/>
        <v>0</v>
      </c>
      <c r="L17" s="44"/>
      <c r="N17" s="44"/>
    </row>
    <row r="18" spans="1:14" s="49" customFormat="1" ht="15" x14ac:dyDescent="0.2">
      <c r="A18" s="60"/>
      <c r="B18" s="55"/>
      <c r="C18" s="64"/>
      <c r="D18" s="65">
        <v>846</v>
      </c>
      <c r="E18" s="67"/>
      <c r="F18" s="59">
        <f>G18+H18+I18+J18+K18</f>
        <v>13581.79178</v>
      </c>
      <c r="G18" s="59">
        <f t="shared" ref="G18:K18" si="10">G33+G51+G64</f>
        <v>11836.1</v>
      </c>
      <c r="H18" s="59">
        <f t="shared" si="10"/>
        <v>680.19177999999999</v>
      </c>
      <c r="I18" s="59">
        <f t="shared" si="10"/>
        <v>1065.5</v>
      </c>
      <c r="J18" s="59">
        <f t="shared" si="10"/>
        <v>0</v>
      </c>
      <c r="K18" s="59">
        <f t="shared" si="10"/>
        <v>0</v>
      </c>
      <c r="L18" s="44"/>
      <c r="N18" s="44"/>
    </row>
    <row r="19" spans="1:14" s="49" customFormat="1" ht="18.75" customHeight="1" x14ac:dyDescent="0.2">
      <c r="A19" s="60"/>
      <c r="B19" s="55"/>
      <c r="C19" s="68"/>
      <c r="D19" s="65">
        <v>847</v>
      </c>
      <c r="E19" s="69"/>
      <c r="F19" s="59">
        <f>G19+H19+I19+J19+K19</f>
        <v>250</v>
      </c>
      <c r="G19" s="59">
        <f t="shared" ref="G19:K19" si="11">G34+G52</f>
        <v>250</v>
      </c>
      <c r="H19" s="59">
        <f t="shared" si="11"/>
        <v>0</v>
      </c>
      <c r="I19" s="59">
        <f t="shared" si="11"/>
        <v>0</v>
      </c>
      <c r="J19" s="59">
        <f t="shared" si="11"/>
        <v>0</v>
      </c>
      <c r="K19" s="59">
        <f t="shared" si="11"/>
        <v>0</v>
      </c>
      <c r="L19" s="44"/>
      <c r="N19" s="44"/>
    </row>
    <row r="20" spans="1:14" s="49" customFormat="1" ht="18.75" customHeight="1" x14ac:dyDescent="0.2">
      <c r="A20" s="60"/>
      <c r="B20" s="55"/>
      <c r="C20" s="61" t="s">
        <v>9</v>
      </c>
      <c r="D20" s="65"/>
      <c r="E20" s="70"/>
      <c r="F20" s="71">
        <f>F21+F22+F23+F24+F25</f>
        <v>63468.695</v>
      </c>
      <c r="G20" s="71">
        <f t="shared" ref="G20:K20" si="12">G21+G22+G23+G24+G25</f>
        <v>8646.4790000000012</v>
      </c>
      <c r="H20" s="71">
        <f t="shared" si="12"/>
        <v>11225.896000000001</v>
      </c>
      <c r="I20" s="71">
        <f t="shared" si="12"/>
        <v>14193.119999999999</v>
      </c>
      <c r="J20" s="71">
        <f t="shared" si="12"/>
        <v>14701.599999999999</v>
      </c>
      <c r="K20" s="71">
        <f t="shared" si="12"/>
        <v>14701.599999999999</v>
      </c>
      <c r="L20" s="44"/>
      <c r="N20" s="44"/>
    </row>
    <row r="21" spans="1:14" s="49" customFormat="1" ht="15" x14ac:dyDescent="0.2">
      <c r="A21" s="60"/>
      <c r="B21" s="55"/>
      <c r="C21" s="64"/>
      <c r="D21" s="72">
        <v>813</v>
      </c>
      <c r="E21" s="67"/>
      <c r="F21" s="59">
        <f t="shared" ref="F21:F28" si="13">G21+H21+I21+J21+K21</f>
        <v>1490</v>
      </c>
      <c r="G21" s="59">
        <f>G54</f>
        <v>270</v>
      </c>
      <c r="H21" s="59">
        <f t="shared" ref="H21:K21" si="14">H54</f>
        <v>290</v>
      </c>
      <c r="I21" s="59">
        <f t="shared" si="14"/>
        <v>310</v>
      </c>
      <c r="J21" s="59">
        <f t="shared" si="14"/>
        <v>310</v>
      </c>
      <c r="K21" s="59">
        <f t="shared" si="14"/>
        <v>310</v>
      </c>
      <c r="L21" s="44"/>
      <c r="N21" s="44"/>
    </row>
    <row r="22" spans="1:14" s="49" customFormat="1" ht="15" x14ac:dyDescent="0.2">
      <c r="A22" s="60"/>
      <c r="B22" s="55"/>
      <c r="C22" s="64"/>
      <c r="D22" s="65">
        <v>816</v>
      </c>
      <c r="E22" s="67"/>
      <c r="F22" s="59">
        <f t="shared" si="13"/>
        <v>1856.4</v>
      </c>
      <c r="G22" s="59">
        <f t="shared" ref="G22:K22" si="15">G36+G55</f>
        <v>420</v>
      </c>
      <c r="H22" s="59">
        <f t="shared" si="15"/>
        <v>426</v>
      </c>
      <c r="I22" s="59">
        <f t="shared" si="15"/>
        <v>800</v>
      </c>
      <c r="J22" s="59">
        <f t="shared" si="15"/>
        <v>105.2</v>
      </c>
      <c r="K22" s="59">
        <f t="shared" si="15"/>
        <v>105.2</v>
      </c>
      <c r="L22" s="44"/>
      <c r="N22" s="44"/>
    </row>
    <row r="23" spans="1:14" s="49" customFormat="1" ht="15" x14ac:dyDescent="0.2">
      <c r="A23" s="60"/>
      <c r="B23" s="55"/>
      <c r="C23" s="64"/>
      <c r="D23" s="65">
        <v>829</v>
      </c>
      <c r="E23" s="67"/>
      <c r="F23" s="59">
        <f t="shared" si="13"/>
        <v>11925.84</v>
      </c>
      <c r="G23" s="59">
        <f>G66</f>
        <v>1302.8240000000001</v>
      </c>
      <c r="H23" s="59">
        <f t="shared" ref="H23:K23" si="16">H66</f>
        <v>1245.896</v>
      </c>
      <c r="I23" s="59">
        <f t="shared" si="16"/>
        <v>2013.12</v>
      </c>
      <c r="J23" s="59">
        <f t="shared" si="16"/>
        <v>3682</v>
      </c>
      <c r="K23" s="59">
        <f t="shared" si="16"/>
        <v>3682</v>
      </c>
      <c r="L23" s="44"/>
      <c r="N23" s="44"/>
    </row>
    <row r="24" spans="1:14" s="49" customFormat="1" ht="13.5" customHeight="1" x14ac:dyDescent="0.2">
      <c r="A24" s="60"/>
      <c r="B24" s="55"/>
      <c r="C24" s="64"/>
      <c r="D24" s="65">
        <v>846</v>
      </c>
      <c r="E24" s="67"/>
      <c r="F24" s="59">
        <f t="shared" si="13"/>
        <v>45604.455000000002</v>
      </c>
      <c r="G24" s="59">
        <f t="shared" ref="G24:K24" si="17">G37+G56+G67</f>
        <v>5973.6550000000007</v>
      </c>
      <c r="H24" s="59">
        <f t="shared" si="17"/>
        <v>8774</v>
      </c>
      <c r="I24" s="59">
        <f t="shared" si="17"/>
        <v>10700</v>
      </c>
      <c r="J24" s="59">
        <f t="shared" si="17"/>
        <v>10078.4</v>
      </c>
      <c r="K24" s="59">
        <f t="shared" si="17"/>
        <v>10078.4</v>
      </c>
      <c r="L24" s="44"/>
      <c r="N24" s="44"/>
    </row>
    <row r="25" spans="1:14" s="49" customFormat="1" ht="15" x14ac:dyDescent="0.2">
      <c r="A25" s="60"/>
      <c r="B25" s="55"/>
      <c r="C25" s="68"/>
      <c r="D25" s="65">
        <v>847</v>
      </c>
      <c r="E25" s="69"/>
      <c r="F25" s="59">
        <f t="shared" si="13"/>
        <v>2592</v>
      </c>
      <c r="G25" s="59">
        <f t="shared" ref="G25:K25" si="18">G38+G44+G57</f>
        <v>680</v>
      </c>
      <c r="H25" s="59">
        <f t="shared" si="18"/>
        <v>490</v>
      </c>
      <c r="I25" s="59">
        <f t="shared" si="18"/>
        <v>370</v>
      </c>
      <c r="J25" s="59">
        <f t="shared" si="18"/>
        <v>526</v>
      </c>
      <c r="K25" s="59">
        <f t="shared" si="18"/>
        <v>526</v>
      </c>
      <c r="L25" s="44"/>
      <c r="N25" s="44"/>
    </row>
    <row r="26" spans="1:14" s="49" customFormat="1" ht="15" x14ac:dyDescent="0.2">
      <c r="A26" s="60"/>
      <c r="B26" s="55"/>
      <c r="C26" s="73" t="s">
        <v>10</v>
      </c>
      <c r="D26" s="70" t="s">
        <v>59</v>
      </c>
      <c r="E26" s="74">
        <v>181</v>
      </c>
      <c r="F26" s="59">
        <f t="shared" si="13"/>
        <v>6675.1637499999997</v>
      </c>
      <c r="G26" s="63">
        <f>G39</f>
        <v>675.16375000000005</v>
      </c>
      <c r="H26" s="63">
        <f t="shared" ref="H26:K26" si="19">H39</f>
        <v>1500</v>
      </c>
      <c r="I26" s="63">
        <f t="shared" si="19"/>
        <v>1500</v>
      </c>
      <c r="J26" s="63">
        <f t="shared" si="19"/>
        <v>1500</v>
      </c>
      <c r="K26" s="63">
        <f t="shared" si="19"/>
        <v>1500</v>
      </c>
      <c r="L26" s="44"/>
      <c r="N26" s="44"/>
    </row>
    <row r="27" spans="1:14" s="49" customFormat="1" ht="15" customHeight="1" x14ac:dyDescent="0.2">
      <c r="A27" s="60"/>
      <c r="B27" s="55"/>
      <c r="C27" s="56" t="s">
        <v>80</v>
      </c>
      <c r="D27" s="75"/>
      <c r="E27" s="58"/>
      <c r="F27" s="59">
        <f t="shared" si="13"/>
        <v>0</v>
      </c>
      <c r="G27" s="59">
        <f t="shared" ref="G27:K28" si="20">G40+G46+G59+G69</f>
        <v>0</v>
      </c>
      <c r="H27" s="59">
        <f t="shared" si="20"/>
        <v>0</v>
      </c>
      <c r="I27" s="59">
        <f t="shared" si="20"/>
        <v>0</v>
      </c>
      <c r="J27" s="59">
        <f t="shared" si="20"/>
        <v>0</v>
      </c>
      <c r="K27" s="59">
        <f t="shared" si="20"/>
        <v>0</v>
      </c>
      <c r="L27" s="44"/>
      <c r="N27" s="44"/>
    </row>
    <row r="28" spans="1:14" s="49" customFormat="1" ht="30.75" customHeight="1" thickBot="1" x14ac:dyDescent="0.25">
      <c r="A28" s="60"/>
      <c r="B28" s="55"/>
      <c r="C28" s="76" t="s">
        <v>81</v>
      </c>
      <c r="D28" s="77"/>
      <c r="E28" s="62"/>
      <c r="F28" s="63">
        <f t="shared" si="13"/>
        <v>2000</v>
      </c>
      <c r="G28" s="63">
        <f t="shared" si="20"/>
        <v>0</v>
      </c>
      <c r="H28" s="63">
        <f t="shared" si="20"/>
        <v>0</v>
      </c>
      <c r="I28" s="63">
        <f t="shared" si="20"/>
        <v>0</v>
      </c>
      <c r="J28" s="63">
        <f t="shared" si="20"/>
        <v>1000</v>
      </c>
      <c r="K28" s="63">
        <f t="shared" si="20"/>
        <v>1000</v>
      </c>
      <c r="L28" s="44"/>
      <c r="N28" s="44"/>
    </row>
    <row r="29" spans="1:14" s="85" customFormat="1" ht="15" customHeight="1" x14ac:dyDescent="0.2">
      <c r="A29" s="78" t="s">
        <v>3</v>
      </c>
      <c r="B29" s="79" t="s">
        <v>78</v>
      </c>
      <c r="C29" s="80" t="s">
        <v>42</v>
      </c>
      <c r="D29" s="81"/>
      <c r="E29" s="82"/>
      <c r="F29" s="83">
        <f>F30+F35+F39+F40</f>
        <v>42368.318530000004</v>
      </c>
      <c r="G29" s="83">
        <f>G30+G35+G39+G40</f>
        <v>7790.3867500000006</v>
      </c>
      <c r="H29" s="83">
        <f t="shared" ref="H29:K29" si="21">H30+H35+H39+H40</f>
        <v>8363.3317800000004</v>
      </c>
      <c r="I29" s="83">
        <f t="shared" si="21"/>
        <v>9182.4</v>
      </c>
      <c r="J29" s="83">
        <f t="shared" si="21"/>
        <v>8603.5999999999985</v>
      </c>
      <c r="K29" s="83">
        <f t="shared" si="21"/>
        <v>8603.5999999999985</v>
      </c>
      <c r="L29" s="84"/>
      <c r="N29" s="84"/>
    </row>
    <row r="30" spans="1:14" s="49" customFormat="1" ht="15" customHeight="1" x14ac:dyDescent="0.2">
      <c r="A30" s="86"/>
      <c r="B30" s="87"/>
      <c r="C30" s="88" t="s">
        <v>8</v>
      </c>
      <c r="D30" s="46"/>
      <c r="E30" s="47"/>
      <c r="F30" s="48">
        <f>F32+F33+F34</f>
        <v>3642.2997800000003</v>
      </c>
      <c r="G30" s="48">
        <f>G31+G32+G33+G34</f>
        <v>2595.5680000000002</v>
      </c>
      <c r="H30" s="48">
        <f t="shared" ref="H30:K30" si="22">H31+H32+H33+H34</f>
        <v>549.33177999999998</v>
      </c>
      <c r="I30" s="48">
        <f t="shared" si="22"/>
        <v>672.4</v>
      </c>
      <c r="J30" s="48">
        <f t="shared" si="22"/>
        <v>0</v>
      </c>
      <c r="K30" s="48">
        <f t="shared" si="22"/>
        <v>0</v>
      </c>
      <c r="L30" s="89"/>
      <c r="N30" s="89"/>
    </row>
    <row r="31" spans="1:14" s="49" customFormat="1" ht="15" customHeight="1" x14ac:dyDescent="0.2">
      <c r="A31" s="86"/>
      <c r="B31" s="87"/>
      <c r="C31" s="90"/>
      <c r="D31" s="91">
        <v>804</v>
      </c>
      <c r="E31" s="92" t="s">
        <v>64</v>
      </c>
      <c r="F31" s="48">
        <f>G31+H31+I31+J31+K31</f>
        <v>175</v>
      </c>
      <c r="G31" s="48">
        <v>175</v>
      </c>
      <c r="H31" s="93">
        <v>0</v>
      </c>
      <c r="I31" s="93">
        <v>0</v>
      </c>
      <c r="J31" s="93">
        <v>0</v>
      </c>
      <c r="K31" s="93">
        <v>0</v>
      </c>
      <c r="L31" s="89"/>
      <c r="N31" s="89"/>
    </row>
    <row r="32" spans="1:14" s="49" customFormat="1" ht="15" customHeight="1" x14ac:dyDescent="0.2">
      <c r="A32" s="86"/>
      <c r="B32" s="87"/>
      <c r="C32" s="90"/>
      <c r="D32" s="94" t="s">
        <v>62</v>
      </c>
      <c r="E32" s="95"/>
      <c r="F32" s="48">
        <f>G32+H32+I32+J32+K32</f>
        <v>100</v>
      </c>
      <c r="G32" s="48">
        <v>100</v>
      </c>
      <c r="H32" s="93">
        <v>0</v>
      </c>
      <c r="I32" s="93">
        <v>0</v>
      </c>
      <c r="J32" s="93">
        <v>0</v>
      </c>
      <c r="K32" s="93">
        <v>0</v>
      </c>
      <c r="L32" s="89"/>
      <c r="N32" s="89"/>
    </row>
    <row r="33" spans="1:14" s="49" customFormat="1" ht="15" customHeight="1" x14ac:dyDescent="0.2">
      <c r="A33" s="86"/>
      <c r="B33" s="87"/>
      <c r="C33" s="90"/>
      <c r="D33" s="53" t="s">
        <v>59</v>
      </c>
      <c r="E33" s="95"/>
      <c r="F33" s="48">
        <f>G33+H33+I33+J33+K33</f>
        <v>3292.2997800000003</v>
      </c>
      <c r="G33" s="48">
        <f>268.9+266.232+100+1100+137.436+198</f>
        <v>2070.5680000000002</v>
      </c>
      <c r="H33" s="48">
        <f>169.768+300+79.56378</f>
        <v>549.33177999999998</v>
      </c>
      <c r="I33" s="48">
        <f>200+100+150+222.4</f>
        <v>672.4</v>
      </c>
      <c r="J33" s="93">
        <v>0</v>
      </c>
      <c r="K33" s="93">
        <v>0</v>
      </c>
      <c r="L33" s="89"/>
      <c r="N33" s="89"/>
    </row>
    <row r="34" spans="1:14" s="49" customFormat="1" ht="15" x14ac:dyDescent="0.2">
      <c r="A34" s="86"/>
      <c r="B34" s="87"/>
      <c r="C34" s="96"/>
      <c r="D34" s="53" t="s">
        <v>60</v>
      </c>
      <c r="E34" s="97"/>
      <c r="F34" s="48">
        <f>G34+H34+I34+J34+K34</f>
        <v>250</v>
      </c>
      <c r="G34" s="48">
        <v>250</v>
      </c>
      <c r="H34" s="93">
        <v>0</v>
      </c>
      <c r="I34" s="93">
        <v>0</v>
      </c>
      <c r="J34" s="93">
        <v>0</v>
      </c>
      <c r="K34" s="93">
        <v>0</v>
      </c>
      <c r="L34" s="89"/>
      <c r="N34" s="89"/>
    </row>
    <row r="35" spans="1:14" s="49" customFormat="1" ht="15" x14ac:dyDescent="0.2">
      <c r="A35" s="86"/>
      <c r="B35" s="87"/>
      <c r="C35" s="88" t="s">
        <v>9</v>
      </c>
      <c r="D35" s="53"/>
      <c r="E35" s="53"/>
      <c r="F35" s="48">
        <f>F36+F37+F38</f>
        <v>32050.855000000003</v>
      </c>
      <c r="G35" s="48">
        <f>G36+G37+G38</f>
        <v>4519.6550000000007</v>
      </c>
      <c r="H35" s="48">
        <f t="shared" ref="H35:K35" si="23">H36+H37+H38</f>
        <v>6314</v>
      </c>
      <c r="I35" s="48">
        <f t="shared" si="23"/>
        <v>7010</v>
      </c>
      <c r="J35" s="48">
        <f t="shared" si="23"/>
        <v>7103.5999999999995</v>
      </c>
      <c r="K35" s="48">
        <f t="shared" si="23"/>
        <v>7103.5999999999995</v>
      </c>
      <c r="L35" s="89"/>
      <c r="N35" s="89"/>
    </row>
    <row r="36" spans="1:14" s="49" customFormat="1" ht="15" x14ac:dyDescent="0.2">
      <c r="A36" s="86"/>
      <c r="B36" s="87"/>
      <c r="C36" s="90"/>
      <c r="D36" s="94" t="s">
        <v>62</v>
      </c>
      <c r="E36" s="98" t="s">
        <v>64</v>
      </c>
      <c r="F36" s="48">
        <f t="shared" ref="F36:F41" si="24">G36+H36+I36+J36+K36</f>
        <v>530.4</v>
      </c>
      <c r="G36" s="48">
        <v>120</v>
      </c>
      <c r="H36" s="48">
        <v>100</v>
      </c>
      <c r="I36" s="48">
        <v>100</v>
      </c>
      <c r="J36" s="48">
        <v>105.2</v>
      </c>
      <c r="K36" s="48">
        <v>105.2</v>
      </c>
    </row>
    <row r="37" spans="1:14" s="49" customFormat="1" ht="15" x14ac:dyDescent="0.2">
      <c r="A37" s="86"/>
      <c r="B37" s="87"/>
      <c r="C37" s="90"/>
      <c r="D37" s="94" t="s">
        <v>59</v>
      </c>
      <c r="E37" s="98"/>
      <c r="F37" s="48">
        <f t="shared" si="24"/>
        <v>31320.455000000002</v>
      </c>
      <c r="G37" s="48">
        <f>2700.655+300+428.87+77.572+300+210.998+74.4+107.16</f>
        <v>4199.6550000000007</v>
      </c>
      <c r="H37" s="48">
        <f>3000+27.982+316.69178+200+2000+175+145+195.29+84+70.03622</f>
        <v>6214</v>
      </c>
      <c r="I37" s="48">
        <f>3400+80+195+450+250+200+500+681.2+105+160+150+200+50+100+100+288.8</f>
        <v>6910</v>
      </c>
      <c r="J37" s="48">
        <f>3400+528.4+520+450+300+200+200+200+200+200+200+200+200+200</f>
        <v>6998.4</v>
      </c>
      <c r="K37" s="48">
        <f>3400+528.4+520+450+300+200+200+200+200+200+200+200+200+200</f>
        <v>6998.4</v>
      </c>
    </row>
    <row r="38" spans="1:14" s="49" customFormat="1" ht="15" x14ac:dyDescent="0.2">
      <c r="A38" s="86"/>
      <c r="B38" s="87"/>
      <c r="C38" s="96"/>
      <c r="D38" s="94" t="s">
        <v>60</v>
      </c>
      <c r="E38" s="98"/>
      <c r="F38" s="48">
        <f t="shared" si="24"/>
        <v>200</v>
      </c>
      <c r="G38" s="48">
        <v>200</v>
      </c>
      <c r="H38" s="93">
        <v>0</v>
      </c>
      <c r="I38" s="93">
        <v>0</v>
      </c>
      <c r="J38" s="93">
        <v>0</v>
      </c>
      <c r="K38" s="93">
        <v>0</v>
      </c>
    </row>
    <row r="39" spans="1:14" s="49" customFormat="1" ht="15" x14ac:dyDescent="0.2">
      <c r="A39" s="86"/>
      <c r="B39" s="87"/>
      <c r="C39" s="99" t="s">
        <v>10</v>
      </c>
      <c r="D39" s="53" t="s">
        <v>59</v>
      </c>
      <c r="E39" s="100" t="s">
        <v>64</v>
      </c>
      <c r="F39" s="48">
        <f t="shared" si="24"/>
        <v>6675.1637499999997</v>
      </c>
      <c r="G39" s="93">
        <v>675.16375000000005</v>
      </c>
      <c r="H39" s="93">
        <v>1500</v>
      </c>
      <c r="I39" s="93">
        <v>1500</v>
      </c>
      <c r="J39" s="93">
        <v>1500</v>
      </c>
      <c r="K39" s="93">
        <v>1500</v>
      </c>
    </row>
    <row r="40" spans="1:14" s="49" customFormat="1" ht="15" x14ac:dyDescent="0.2">
      <c r="A40" s="86"/>
      <c r="B40" s="87"/>
      <c r="C40" s="99" t="s">
        <v>80</v>
      </c>
      <c r="D40" s="53"/>
      <c r="E40" s="100"/>
      <c r="F40" s="48">
        <f t="shared" si="24"/>
        <v>0</v>
      </c>
      <c r="G40" s="93">
        <v>0</v>
      </c>
      <c r="H40" s="93">
        <v>0</v>
      </c>
      <c r="I40" s="93">
        <v>0</v>
      </c>
      <c r="J40" s="93">
        <v>0</v>
      </c>
      <c r="K40" s="93">
        <v>0</v>
      </c>
    </row>
    <row r="41" spans="1:14" s="108" customFormat="1" ht="30.75" thickBot="1" x14ac:dyDescent="0.25">
      <c r="A41" s="101"/>
      <c r="B41" s="102"/>
      <c r="C41" s="103" t="s">
        <v>21</v>
      </c>
      <c r="D41" s="104" t="s">
        <v>59</v>
      </c>
      <c r="E41" s="105"/>
      <c r="F41" s="106">
        <f t="shared" si="24"/>
        <v>1000</v>
      </c>
      <c r="G41" s="106">
        <v>0</v>
      </c>
      <c r="H41" s="106">
        <v>0</v>
      </c>
      <c r="I41" s="106">
        <v>0</v>
      </c>
      <c r="J41" s="106">
        <v>500</v>
      </c>
      <c r="K41" s="106">
        <v>500</v>
      </c>
      <c r="L41" s="107"/>
      <c r="N41" s="107"/>
    </row>
    <row r="42" spans="1:14" s="85" customFormat="1" ht="15" x14ac:dyDescent="0.2">
      <c r="A42" s="109" t="s">
        <v>15</v>
      </c>
      <c r="B42" s="110" t="s">
        <v>66</v>
      </c>
      <c r="C42" s="111" t="s">
        <v>42</v>
      </c>
      <c r="D42" s="81"/>
      <c r="E42" s="82"/>
      <c r="F42" s="83">
        <f>SUM(F43:F46)</f>
        <v>1550</v>
      </c>
      <c r="G42" s="83">
        <f t="shared" ref="G42:K42" si="25">SUM(G43:G46)</f>
        <v>300</v>
      </c>
      <c r="H42" s="83">
        <f t="shared" si="25"/>
        <v>320</v>
      </c>
      <c r="I42" s="83">
        <f t="shared" si="25"/>
        <v>200</v>
      </c>
      <c r="J42" s="83">
        <f t="shared" si="25"/>
        <v>365</v>
      </c>
      <c r="K42" s="83">
        <f t="shared" si="25"/>
        <v>365</v>
      </c>
      <c r="L42" s="84"/>
      <c r="N42" s="84"/>
    </row>
    <row r="43" spans="1:14" s="49" customFormat="1" ht="15.75" customHeight="1" x14ac:dyDescent="0.2">
      <c r="A43" s="112"/>
      <c r="B43" s="52"/>
      <c r="C43" s="45" t="s">
        <v>8</v>
      </c>
      <c r="D43" s="92" t="s">
        <v>60</v>
      </c>
      <c r="E43" s="92" t="s">
        <v>64</v>
      </c>
      <c r="F43" s="48">
        <f>SUM(G43:K43)</f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89"/>
      <c r="N43" s="89"/>
    </row>
    <row r="44" spans="1:14" s="49" customFormat="1" ht="15.75" customHeight="1" x14ac:dyDescent="0.2">
      <c r="A44" s="112"/>
      <c r="B44" s="52"/>
      <c r="C44" s="45" t="s">
        <v>9</v>
      </c>
      <c r="D44" s="95"/>
      <c r="E44" s="95"/>
      <c r="F44" s="48">
        <f>SUM(G44:K44)</f>
        <v>1550</v>
      </c>
      <c r="G44" s="113">
        <v>300</v>
      </c>
      <c r="H44" s="113">
        <v>320</v>
      </c>
      <c r="I44" s="113">
        <v>200</v>
      </c>
      <c r="J44" s="113">
        <v>365</v>
      </c>
      <c r="K44" s="113">
        <v>365</v>
      </c>
      <c r="L44" s="89"/>
      <c r="N44" s="89"/>
    </row>
    <row r="45" spans="1:14" s="49" customFormat="1" ht="15.75" customHeight="1" x14ac:dyDescent="0.2">
      <c r="A45" s="112"/>
      <c r="B45" s="52"/>
      <c r="C45" s="45" t="s">
        <v>10</v>
      </c>
      <c r="D45" s="97"/>
      <c r="E45" s="97"/>
      <c r="F45" s="48">
        <f>SUM(G45:K45)</f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89"/>
      <c r="N45" s="89"/>
    </row>
    <row r="46" spans="1:14" s="49" customFormat="1" ht="15.75" x14ac:dyDescent="0.2">
      <c r="A46" s="112"/>
      <c r="B46" s="52"/>
      <c r="C46" s="45" t="s">
        <v>80</v>
      </c>
      <c r="D46" s="53"/>
      <c r="E46" s="100"/>
      <c r="F46" s="48">
        <f>SUM(G46:K46)</f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89"/>
      <c r="N46" s="89"/>
    </row>
    <row r="47" spans="1:14" s="108" customFormat="1" ht="30.75" thickBot="1" x14ac:dyDescent="0.25">
      <c r="A47" s="114"/>
      <c r="B47" s="115"/>
      <c r="C47" s="116" t="s">
        <v>21</v>
      </c>
      <c r="D47" s="104"/>
      <c r="E47" s="105"/>
      <c r="F47" s="106">
        <f>SUM(G47:K47)</f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07"/>
      <c r="N47" s="107"/>
    </row>
    <row r="48" spans="1:14" s="85" customFormat="1" ht="15" x14ac:dyDescent="0.2">
      <c r="A48" s="118" t="s">
        <v>16</v>
      </c>
      <c r="B48" s="79" t="s">
        <v>71</v>
      </c>
      <c r="C48" s="111" t="s">
        <v>42</v>
      </c>
      <c r="D48" s="119"/>
      <c r="E48" s="82"/>
      <c r="F48" s="83">
        <f t="shared" ref="F48:K48" si="26">F49+F53+F58+F59</f>
        <v>24285.360000000001</v>
      </c>
      <c r="G48" s="83">
        <f t="shared" si="26"/>
        <v>10961.4</v>
      </c>
      <c r="H48" s="83">
        <f t="shared" si="26"/>
        <v>3078.86</v>
      </c>
      <c r="I48" s="83">
        <f t="shared" si="26"/>
        <v>4743.1000000000004</v>
      </c>
      <c r="J48" s="83">
        <f t="shared" si="26"/>
        <v>2751</v>
      </c>
      <c r="K48" s="83">
        <f t="shared" si="26"/>
        <v>2751</v>
      </c>
      <c r="L48" s="84"/>
      <c r="N48" s="84"/>
    </row>
    <row r="49" spans="1:15" s="49" customFormat="1" ht="15" x14ac:dyDescent="0.2">
      <c r="A49" s="120"/>
      <c r="B49" s="87"/>
      <c r="C49" s="88" t="s">
        <v>8</v>
      </c>
      <c r="D49" s="121"/>
      <c r="E49" s="122"/>
      <c r="F49" s="123">
        <f>F50+F51+F52</f>
        <v>9776.36</v>
      </c>
      <c r="G49" s="123">
        <f t="shared" ref="G49:K49" si="27">G50+G51+G52</f>
        <v>8920.4</v>
      </c>
      <c r="H49" s="123">
        <f t="shared" si="27"/>
        <v>362.86</v>
      </c>
      <c r="I49" s="123">
        <f t="shared" si="27"/>
        <v>493.1</v>
      </c>
      <c r="J49" s="123">
        <f t="shared" si="27"/>
        <v>0</v>
      </c>
      <c r="K49" s="123">
        <f t="shared" si="27"/>
        <v>0</v>
      </c>
      <c r="L49" s="89"/>
      <c r="N49" s="89"/>
    </row>
    <row r="50" spans="1:15" s="49" customFormat="1" ht="15" x14ac:dyDescent="0.2">
      <c r="A50" s="120"/>
      <c r="B50" s="87"/>
      <c r="C50" s="90"/>
      <c r="D50" s="53" t="s">
        <v>62</v>
      </c>
      <c r="E50" s="124"/>
      <c r="F50" s="123">
        <f>G50+H50+I50+J50+K50</f>
        <v>832</v>
      </c>
      <c r="G50" s="48">
        <f>250+250</f>
        <v>500</v>
      </c>
      <c r="H50" s="48">
        <f>100+132</f>
        <v>232</v>
      </c>
      <c r="I50" s="48">
        <v>100</v>
      </c>
      <c r="J50" s="48">
        <v>0</v>
      </c>
      <c r="K50" s="48">
        <v>0</v>
      </c>
      <c r="L50" s="89"/>
      <c r="N50" s="89"/>
    </row>
    <row r="51" spans="1:15" s="49" customFormat="1" ht="15" customHeight="1" x14ac:dyDescent="0.2">
      <c r="A51" s="120"/>
      <c r="B51" s="87"/>
      <c r="C51" s="90"/>
      <c r="D51" s="53" t="s">
        <v>59</v>
      </c>
      <c r="E51" s="124"/>
      <c r="F51" s="123">
        <f>G51+H51+I51+J51+K51</f>
        <v>8944.36</v>
      </c>
      <c r="G51" s="48">
        <f>800+2059.2+750+1350+3086.2+375</f>
        <v>8420.4</v>
      </c>
      <c r="H51" s="48">
        <f>30+100.86</f>
        <v>130.86000000000001</v>
      </c>
      <c r="I51" s="48">
        <v>393.1</v>
      </c>
      <c r="J51" s="48">
        <v>0</v>
      </c>
      <c r="K51" s="48">
        <v>0</v>
      </c>
      <c r="L51" s="89"/>
      <c r="N51" s="89"/>
    </row>
    <row r="52" spans="1:15" s="49" customFormat="1" ht="15" customHeight="1" x14ac:dyDescent="0.2">
      <c r="A52" s="120"/>
      <c r="B52" s="87"/>
      <c r="C52" s="96"/>
      <c r="D52" s="53" t="s">
        <v>60</v>
      </c>
      <c r="E52" s="125"/>
      <c r="F52" s="123">
        <f>G52+H52+I52+J52+K52</f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89"/>
      <c r="N52" s="89"/>
    </row>
    <row r="53" spans="1:15" s="49" customFormat="1" ht="15" customHeight="1" x14ac:dyDescent="0.2">
      <c r="A53" s="120"/>
      <c r="B53" s="87"/>
      <c r="C53" s="88" t="s">
        <v>9</v>
      </c>
      <c r="D53" s="126"/>
      <c r="E53" s="127"/>
      <c r="F53" s="48">
        <f>F54+F55+F56+F57</f>
        <v>14509</v>
      </c>
      <c r="G53" s="128">
        <f>G54+G55+G56+G57</f>
        <v>2041</v>
      </c>
      <c r="H53" s="128">
        <f t="shared" ref="H53:K53" si="28">H54+H55+H56+H57</f>
        <v>2716</v>
      </c>
      <c r="I53" s="128">
        <f t="shared" si="28"/>
        <v>4250</v>
      </c>
      <c r="J53" s="128">
        <f t="shared" si="28"/>
        <v>2751</v>
      </c>
      <c r="K53" s="128">
        <f t="shared" si="28"/>
        <v>2751</v>
      </c>
      <c r="L53" s="89"/>
      <c r="N53" s="89"/>
    </row>
    <row r="54" spans="1:15" s="49" customFormat="1" ht="15" x14ac:dyDescent="0.2">
      <c r="A54" s="120"/>
      <c r="B54" s="87"/>
      <c r="C54" s="90"/>
      <c r="D54" s="53" t="s">
        <v>61</v>
      </c>
      <c r="E54" s="92" t="s">
        <v>64</v>
      </c>
      <c r="F54" s="48">
        <f t="shared" ref="F54:F60" si="29">G54+H54+I54+J54+K54</f>
        <v>1490</v>
      </c>
      <c r="G54" s="48">
        <f>150+120</f>
        <v>270</v>
      </c>
      <c r="H54" s="48">
        <f>170+120</f>
        <v>290</v>
      </c>
      <c r="I54" s="48">
        <f>180+130</f>
        <v>310</v>
      </c>
      <c r="J54" s="48">
        <f>180+130</f>
        <v>310</v>
      </c>
      <c r="K54" s="48">
        <f>180+130</f>
        <v>310</v>
      </c>
      <c r="L54" s="89"/>
      <c r="N54" s="89"/>
    </row>
    <row r="55" spans="1:15" s="49" customFormat="1" ht="15" x14ac:dyDescent="0.2">
      <c r="A55" s="120"/>
      <c r="B55" s="87"/>
      <c r="C55" s="90"/>
      <c r="D55" s="53" t="s">
        <v>62</v>
      </c>
      <c r="E55" s="95"/>
      <c r="F55" s="48">
        <f t="shared" si="29"/>
        <v>1326</v>
      </c>
      <c r="G55" s="48">
        <f>200+100</f>
        <v>300</v>
      </c>
      <c r="H55" s="48">
        <f>326</f>
        <v>326</v>
      </c>
      <c r="I55" s="48">
        <f>200+400+100</f>
        <v>700</v>
      </c>
      <c r="J55" s="48">
        <v>0</v>
      </c>
      <c r="K55" s="48">
        <v>0</v>
      </c>
      <c r="L55" s="89"/>
      <c r="N55" s="89"/>
    </row>
    <row r="56" spans="1:15" s="49" customFormat="1" ht="15" x14ac:dyDescent="0.2">
      <c r="A56" s="120"/>
      <c r="B56" s="87"/>
      <c r="C56" s="90"/>
      <c r="D56" s="53" t="s">
        <v>59</v>
      </c>
      <c r="E56" s="95"/>
      <c r="F56" s="48">
        <f t="shared" si="29"/>
        <v>10851</v>
      </c>
      <c r="G56" s="48">
        <f>170+400+150+150+271+150</f>
        <v>1291</v>
      </c>
      <c r="H56" s="48">
        <f>340+400+850.025+139.975+200</f>
        <v>1930</v>
      </c>
      <c r="I56" s="48">
        <f>400+1150+660+100+340+200+220+100-100</f>
        <v>3070</v>
      </c>
      <c r="J56" s="48">
        <f>430+400+460+280+280+230+200</f>
        <v>2280</v>
      </c>
      <c r="K56" s="48">
        <f>430+400+460+280+280+230+200</f>
        <v>2280</v>
      </c>
      <c r="L56" s="89"/>
      <c r="N56" s="89"/>
    </row>
    <row r="57" spans="1:15" s="49" customFormat="1" ht="15" x14ac:dyDescent="0.2">
      <c r="A57" s="120"/>
      <c r="B57" s="87"/>
      <c r="C57" s="96"/>
      <c r="D57" s="53" t="s">
        <v>60</v>
      </c>
      <c r="E57" s="97"/>
      <c r="F57" s="48">
        <f t="shared" si="29"/>
        <v>842</v>
      </c>
      <c r="G57" s="48">
        <v>180</v>
      </c>
      <c r="H57" s="48">
        <v>170</v>
      </c>
      <c r="I57" s="48">
        <v>170</v>
      </c>
      <c r="J57" s="48">
        <v>161</v>
      </c>
      <c r="K57" s="48">
        <v>161</v>
      </c>
      <c r="L57" s="89"/>
      <c r="N57" s="89"/>
    </row>
    <row r="58" spans="1:15" s="49" customFormat="1" ht="15" x14ac:dyDescent="0.2">
      <c r="A58" s="120"/>
      <c r="B58" s="87"/>
      <c r="C58" s="45" t="s">
        <v>10</v>
      </c>
      <c r="D58" s="129"/>
      <c r="E58" s="47"/>
      <c r="F58" s="48">
        <f t="shared" si="29"/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89"/>
      <c r="N58" s="89"/>
    </row>
    <row r="59" spans="1:15" s="49" customFormat="1" ht="15.75" customHeight="1" x14ac:dyDescent="0.2">
      <c r="A59" s="120"/>
      <c r="B59" s="87"/>
      <c r="C59" s="45" t="s">
        <v>80</v>
      </c>
      <c r="D59" s="129"/>
      <c r="E59" s="47"/>
      <c r="F59" s="48">
        <f t="shared" si="29"/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89"/>
      <c r="N59" s="89"/>
    </row>
    <row r="60" spans="1:15" s="108" customFormat="1" ht="27.75" customHeight="1" thickBot="1" x14ac:dyDescent="0.3">
      <c r="A60" s="130"/>
      <c r="B60" s="102"/>
      <c r="C60" s="116" t="s">
        <v>21</v>
      </c>
      <c r="D60" s="131" t="s">
        <v>59</v>
      </c>
      <c r="E60" s="132"/>
      <c r="F60" s="106">
        <f t="shared" si="29"/>
        <v>1000</v>
      </c>
      <c r="G60" s="106">
        <v>0</v>
      </c>
      <c r="H60" s="106">
        <v>0</v>
      </c>
      <c r="I60" s="106">
        <v>0</v>
      </c>
      <c r="J60" s="106">
        <v>500</v>
      </c>
      <c r="K60" s="106">
        <v>500</v>
      </c>
      <c r="L60" s="133"/>
      <c r="M60" s="133"/>
      <c r="N60" s="133"/>
      <c r="O60" s="133"/>
    </row>
    <row r="61" spans="1:15" s="85" customFormat="1" ht="15" x14ac:dyDescent="0.2">
      <c r="A61" s="118" t="s">
        <v>43</v>
      </c>
      <c r="B61" s="79" t="s">
        <v>72</v>
      </c>
      <c r="C61" s="111" t="s">
        <v>42</v>
      </c>
      <c r="D61" s="134"/>
      <c r="E61" s="82"/>
      <c r="F61" s="83">
        <f>F62+F65+F68+F69</f>
        <v>16703.972000000002</v>
      </c>
      <c r="G61" s="83">
        <f>G62+G65+G68+G69</f>
        <v>3130.9560000000001</v>
      </c>
      <c r="H61" s="83">
        <f t="shared" ref="H61:K61" si="30">H62+H65+H68+H69</f>
        <v>1875.896</v>
      </c>
      <c r="I61" s="83">
        <f t="shared" si="30"/>
        <v>2733.12</v>
      </c>
      <c r="J61" s="83">
        <f t="shared" si="30"/>
        <v>4482</v>
      </c>
      <c r="K61" s="83">
        <f t="shared" si="30"/>
        <v>4482</v>
      </c>
      <c r="L61" s="84"/>
      <c r="M61" s="84"/>
      <c r="N61" s="84"/>
      <c r="O61" s="84"/>
    </row>
    <row r="62" spans="1:15" s="49" customFormat="1" ht="15" x14ac:dyDescent="0.2">
      <c r="A62" s="120"/>
      <c r="B62" s="87"/>
      <c r="C62" s="88" t="s">
        <v>8</v>
      </c>
      <c r="D62" s="53"/>
      <c r="E62" s="47"/>
      <c r="F62" s="48">
        <f>F63+F64</f>
        <v>1345.1320000000001</v>
      </c>
      <c r="G62" s="48">
        <f t="shared" ref="G62:K62" si="31">G63+G64</f>
        <v>1345.1320000000001</v>
      </c>
      <c r="H62" s="48">
        <f t="shared" si="31"/>
        <v>0</v>
      </c>
      <c r="I62" s="48">
        <f t="shared" si="31"/>
        <v>0</v>
      </c>
      <c r="J62" s="48">
        <f t="shared" si="31"/>
        <v>0</v>
      </c>
      <c r="K62" s="48">
        <f t="shared" si="31"/>
        <v>0</v>
      </c>
      <c r="L62" s="89"/>
      <c r="M62" s="89"/>
      <c r="N62" s="89"/>
      <c r="O62" s="89"/>
    </row>
    <row r="63" spans="1:15" s="49" customFormat="1" ht="15" x14ac:dyDescent="0.2">
      <c r="A63" s="120"/>
      <c r="B63" s="87"/>
      <c r="C63" s="90"/>
      <c r="D63" s="53" t="s">
        <v>63</v>
      </c>
      <c r="E63" s="135">
        <v>181</v>
      </c>
      <c r="F63" s="48">
        <f>G63+H63+I63+J63+K63</f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89"/>
      <c r="M63" s="89"/>
      <c r="N63" s="89"/>
      <c r="O63" s="89"/>
    </row>
    <row r="64" spans="1:15" s="49" customFormat="1" ht="15" x14ac:dyDescent="0.2">
      <c r="A64" s="120"/>
      <c r="B64" s="87"/>
      <c r="C64" s="96"/>
      <c r="D64" s="94" t="s">
        <v>59</v>
      </c>
      <c r="E64" s="136"/>
      <c r="F64" s="48">
        <f>G64+H64+I64+J64+K64</f>
        <v>1345.1320000000001</v>
      </c>
      <c r="G64" s="48">
        <v>1345.1320000000001</v>
      </c>
      <c r="H64" s="48">
        <v>0</v>
      </c>
      <c r="I64" s="48">
        <v>0</v>
      </c>
      <c r="J64" s="48">
        <v>0</v>
      </c>
      <c r="K64" s="48">
        <v>0</v>
      </c>
      <c r="L64" s="89"/>
      <c r="N64" s="89"/>
    </row>
    <row r="65" spans="1:14" s="49" customFormat="1" ht="15" x14ac:dyDescent="0.2">
      <c r="A65" s="120"/>
      <c r="B65" s="87"/>
      <c r="C65" s="88" t="s">
        <v>9</v>
      </c>
      <c r="D65" s="94"/>
      <c r="E65" s="47"/>
      <c r="F65" s="48">
        <f>F66+F67</f>
        <v>15358.84</v>
      </c>
      <c r="G65" s="48">
        <f t="shared" ref="G65:K65" si="32">G66+G67</f>
        <v>1785.8240000000001</v>
      </c>
      <c r="H65" s="48">
        <f t="shared" si="32"/>
        <v>1875.896</v>
      </c>
      <c r="I65" s="48">
        <f t="shared" si="32"/>
        <v>2733.12</v>
      </c>
      <c r="J65" s="48">
        <f t="shared" si="32"/>
        <v>4482</v>
      </c>
      <c r="K65" s="48">
        <f t="shared" si="32"/>
        <v>4482</v>
      </c>
      <c r="L65" s="89"/>
      <c r="N65" s="89"/>
    </row>
    <row r="66" spans="1:14" s="49" customFormat="1" ht="15" x14ac:dyDescent="0.2">
      <c r="A66" s="120"/>
      <c r="B66" s="87"/>
      <c r="C66" s="90"/>
      <c r="D66" s="94" t="s">
        <v>63</v>
      </c>
      <c r="E66" s="135">
        <v>181</v>
      </c>
      <c r="F66" s="48">
        <f>G66+H66+I66+J66+K66</f>
        <v>11925.84</v>
      </c>
      <c r="G66" s="48">
        <v>1302.8240000000001</v>
      </c>
      <c r="H66" s="48">
        <v>1245.896</v>
      </c>
      <c r="I66" s="48">
        <v>2013.12</v>
      </c>
      <c r="J66" s="48">
        <v>3682</v>
      </c>
      <c r="K66" s="48">
        <v>3682</v>
      </c>
      <c r="L66" s="89"/>
      <c r="N66" s="89"/>
    </row>
    <row r="67" spans="1:14" s="49" customFormat="1" ht="15" x14ac:dyDescent="0.2">
      <c r="A67" s="120"/>
      <c r="B67" s="87"/>
      <c r="C67" s="96"/>
      <c r="D67" s="94" t="s">
        <v>59</v>
      </c>
      <c r="E67" s="136"/>
      <c r="F67" s="48">
        <f>G67+H67+I67+J67+K67</f>
        <v>3433</v>
      </c>
      <c r="G67" s="48">
        <f>283+200</f>
        <v>483</v>
      </c>
      <c r="H67" s="48">
        <f>400+230</f>
        <v>630</v>
      </c>
      <c r="I67" s="48">
        <f>420+300</f>
        <v>720</v>
      </c>
      <c r="J67" s="48">
        <f>430+370</f>
        <v>800</v>
      </c>
      <c r="K67" s="48">
        <f>430+370</f>
        <v>800</v>
      </c>
      <c r="L67" s="89"/>
      <c r="N67" s="89"/>
    </row>
    <row r="68" spans="1:14" s="49" customFormat="1" ht="15" x14ac:dyDescent="0.2">
      <c r="A68" s="120"/>
      <c r="B68" s="87"/>
      <c r="C68" s="45" t="s">
        <v>10</v>
      </c>
      <c r="D68" s="53"/>
      <c r="E68" s="47"/>
      <c r="F68" s="48">
        <f>G68+H68+I68+J68+K68</f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89"/>
      <c r="N68" s="89"/>
    </row>
    <row r="69" spans="1:14" s="49" customFormat="1" ht="13.5" customHeight="1" x14ac:dyDescent="0.2">
      <c r="A69" s="120"/>
      <c r="B69" s="87"/>
      <c r="C69" s="45" t="s">
        <v>80</v>
      </c>
      <c r="D69" s="53"/>
      <c r="E69" s="47"/>
      <c r="F69" s="48">
        <f>G69+H69+I69+J69+K69</f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89"/>
      <c r="N69" s="89"/>
    </row>
    <row r="70" spans="1:14" s="108" customFormat="1" ht="29.25" customHeight="1" thickBot="1" x14ac:dyDescent="0.25">
      <c r="A70" s="130"/>
      <c r="B70" s="102"/>
      <c r="C70" s="116" t="s">
        <v>21</v>
      </c>
      <c r="D70" s="104"/>
      <c r="E70" s="137"/>
      <c r="F70" s="106">
        <f>G70+H70+I70+J70+K70</f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7"/>
      <c r="N70" s="107"/>
    </row>
    <row r="71" spans="1:14" s="49" customFormat="1" ht="15" customHeight="1" x14ac:dyDescent="0.2">
      <c r="A71" s="54" t="s">
        <v>17</v>
      </c>
      <c r="B71" s="138" t="s">
        <v>52</v>
      </c>
      <c r="C71" s="139" t="s">
        <v>42</v>
      </c>
      <c r="D71" s="140"/>
      <c r="E71" s="141"/>
      <c r="F71" s="142">
        <f t="shared" ref="F71:K71" si="33">F72+F76+F81+F82</f>
        <v>15929.134999999998</v>
      </c>
      <c r="G71" s="142">
        <f t="shared" si="33"/>
        <v>4428.7449999999999</v>
      </c>
      <c r="H71" s="142">
        <f t="shared" si="33"/>
        <v>3332.79</v>
      </c>
      <c r="I71" s="142">
        <f t="shared" si="33"/>
        <v>2865</v>
      </c>
      <c r="J71" s="142">
        <f t="shared" si="33"/>
        <v>2651.3</v>
      </c>
      <c r="K71" s="142">
        <f t="shared" si="33"/>
        <v>2651.3</v>
      </c>
      <c r="L71" s="44"/>
      <c r="N71" s="44"/>
    </row>
    <row r="72" spans="1:14" s="49" customFormat="1" ht="15" customHeight="1" x14ac:dyDescent="0.2">
      <c r="A72" s="60"/>
      <c r="B72" s="143"/>
      <c r="C72" s="61" t="s">
        <v>8</v>
      </c>
      <c r="D72" s="57"/>
      <c r="E72" s="62"/>
      <c r="F72" s="63">
        <f>F73+F74+F75</f>
        <v>1215.3899999999999</v>
      </c>
      <c r="G72" s="63">
        <f t="shared" ref="G72:K72" si="34">G73+G74+G75</f>
        <v>837.5</v>
      </c>
      <c r="H72" s="63">
        <f t="shared" si="34"/>
        <v>377.89</v>
      </c>
      <c r="I72" s="63">
        <f t="shared" si="34"/>
        <v>0</v>
      </c>
      <c r="J72" s="63">
        <f t="shared" si="34"/>
        <v>0</v>
      </c>
      <c r="K72" s="63">
        <f t="shared" si="34"/>
        <v>0</v>
      </c>
      <c r="L72" s="44"/>
      <c r="N72" s="44"/>
    </row>
    <row r="73" spans="1:14" s="49" customFormat="1" ht="15" customHeight="1" x14ac:dyDescent="0.2">
      <c r="A73" s="60"/>
      <c r="B73" s="143"/>
      <c r="C73" s="64"/>
      <c r="D73" s="65">
        <v>813</v>
      </c>
      <c r="E73" s="144">
        <v>182</v>
      </c>
      <c r="F73" s="59">
        <f>G73+H73+I73+J73+K73</f>
        <v>352.89</v>
      </c>
      <c r="G73" s="59">
        <f>G86+G99</f>
        <v>255</v>
      </c>
      <c r="H73" s="59">
        <f t="shared" ref="H73:K73" si="35">H86+H99</f>
        <v>97.89</v>
      </c>
      <c r="I73" s="59">
        <f t="shared" si="35"/>
        <v>0</v>
      </c>
      <c r="J73" s="59">
        <f t="shared" si="35"/>
        <v>0</v>
      </c>
      <c r="K73" s="59">
        <f t="shared" si="35"/>
        <v>0</v>
      </c>
      <c r="L73" s="44"/>
      <c r="N73" s="44"/>
    </row>
    <row r="74" spans="1:14" s="49" customFormat="1" ht="15" customHeight="1" x14ac:dyDescent="0.2">
      <c r="A74" s="60"/>
      <c r="B74" s="143"/>
      <c r="C74" s="64"/>
      <c r="D74" s="65">
        <v>816</v>
      </c>
      <c r="E74" s="145"/>
      <c r="F74" s="59">
        <f>G74+H74+I74+J74+K74</f>
        <v>617.5</v>
      </c>
      <c r="G74" s="59">
        <f>G87+G100</f>
        <v>537.5</v>
      </c>
      <c r="H74" s="59">
        <f t="shared" ref="H74:K74" si="36">H87+H100</f>
        <v>80</v>
      </c>
      <c r="I74" s="59">
        <f t="shared" si="36"/>
        <v>0</v>
      </c>
      <c r="J74" s="59">
        <f t="shared" si="36"/>
        <v>0</v>
      </c>
      <c r="K74" s="59">
        <f t="shared" si="36"/>
        <v>0</v>
      </c>
      <c r="L74" s="44"/>
      <c r="N74" s="44"/>
    </row>
    <row r="75" spans="1:14" s="49" customFormat="1" ht="15" customHeight="1" x14ac:dyDescent="0.2">
      <c r="A75" s="60"/>
      <c r="B75" s="143"/>
      <c r="C75" s="68"/>
      <c r="D75" s="65">
        <v>847</v>
      </c>
      <c r="E75" s="146"/>
      <c r="F75" s="59">
        <f>G75+H75+I75+J75+K75</f>
        <v>245</v>
      </c>
      <c r="G75" s="59">
        <f>G88+G118</f>
        <v>45</v>
      </c>
      <c r="H75" s="59">
        <f t="shared" ref="H75:K75" si="37">H88+H118</f>
        <v>200</v>
      </c>
      <c r="I75" s="59">
        <f t="shared" si="37"/>
        <v>0</v>
      </c>
      <c r="J75" s="59">
        <f t="shared" si="37"/>
        <v>0</v>
      </c>
      <c r="K75" s="59">
        <f t="shared" si="37"/>
        <v>0</v>
      </c>
      <c r="L75" s="44"/>
      <c r="N75" s="44"/>
    </row>
    <row r="76" spans="1:14" s="49" customFormat="1" ht="15" customHeight="1" x14ac:dyDescent="0.2">
      <c r="A76" s="60"/>
      <c r="B76" s="143"/>
      <c r="C76" s="61" t="s">
        <v>9</v>
      </c>
      <c r="D76" s="147"/>
      <c r="E76" s="147"/>
      <c r="F76" s="71">
        <f>F77+F78+F79+F80</f>
        <v>14713.744999999999</v>
      </c>
      <c r="G76" s="71">
        <f t="shared" ref="G76:K76" si="38">G77+G78+G79+G80</f>
        <v>3591.2449999999999</v>
      </c>
      <c r="H76" s="71">
        <f t="shared" si="38"/>
        <v>2954.9</v>
      </c>
      <c r="I76" s="71">
        <f t="shared" si="38"/>
        <v>2865</v>
      </c>
      <c r="J76" s="71">
        <f t="shared" si="38"/>
        <v>2651.3</v>
      </c>
      <c r="K76" s="71">
        <f t="shared" si="38"/>
        <v>2651.3</v>
      </c>
      <c r="L76" s="44"/>
      <c r="N76" s="44"/>
    </row>
    <row r="77" spans="1:14" s="49" customFormat="1" ht="15" customHeight="1" x14ac:dyDescent="0.2">
      <c r="A77" s="60"/>
      <c r="B77" s="143"/>
      <c r="C77" s="64"/>
      <c r="D77" s="70" t="s">
        <v>61</v>
      </c>
      <c r="E77" s="144">
        <v>182</v>
      </c>
      <c r="F77" s="59">
        <f>G77+H77+I77+J77+K77</f>
        <v>3374.8</v>
      </c>
      <c r="G77" s="59">
        <f>G90+G102+G111</f>
        <v>755</v>
      </c>
      <c r="H77" s="59">
        <f t="shared" ref="H77:K77" si="39">H90+H102+H111</f>
        <v>865</v>
      </c>
      <c r="I77" s="59">
        <f t="shared" si="39"/>
        <v>555</v>
      </c>
      <c r="J77" s="59">
        <f t="shared" si="39"/>
        <v>599.9</v>
      </c>
      <c r="K77" s="59">
        <f t="shared" si="39"/>
        <v>599.9</v>
      </c>
      <c r="L77" s="44"/>
      <c r="N77" s="44"/>
    </row>
    <row r="78" spans="1:14" s="49" customFormat="1" ht="15" customHeight="1" x14ac:dyDescent="0.2">
      <c r="A78" s="60"/>
      <c r="B78" s="143"/>
      <c r="C78" s="64"/>
      <c r="D78" s="70" t="s">
        <v>62</v>
      </c>
      <c r="E78" s="145"/>
      <c r="F78" s="59">
        <f>G78+H78+I78+J78+K78</f>
        <v>3559.7449999999999</v>
      </c>
      <c r="G78" s="59">
        <f>G91+G103</f>
        <v>801.245</v>
      </c>
      <c r="H78" s="59">
        <f t="shared" ref="H78:K78" si="40">H91+H103</f>
        <v>709.9</v>
      </c>
      <c r="I78" s="59">
        <f t="shared" si="40"/>
        <v>660</v>
      </c>
      <c r="J78" s="59">
        <f t="shared" si="40"/>
        <v>694.3</v>
      </c>
      <c r="K78" s="59">
        <f t="shared" si="40"/>
        <v>694.3</v>
      </c>
      <c r="L78" s="44"/>
      <c r="N78" s="44"/>
    </row>
    <row r="79" spans="1:14" s="49" customFormat="1" ht="15" customHeight="1" x14ac:dyDescent="0.2">
      <c r="A79" s="60"/>
      <c r="B79" s="143"/>
      <c r="C79" s="64"/>
      <c r="D79" s="70" t="s">
        <v>69</v>
      </c>
      <c r="E79" s="145"/>
      <c r="F79" s="59">
        <f>G79+H79+I79+J79+K79</f>
        <v>459.4</v>
      </c>
      <c r="G79" s="59">
        <f>G92+G112</f>
        <v>90</v>
      </c>
      <c r="H79" s="59">
        <f t="shared" ref="H79:K79" si="41">H92+H112</f>
        <v>90</v>
      </c>
      <c r="I79" s="59">
        <f t="shared" si="41"/>
        <v>90</v>
      </c>
      <c r="J79" s="59">
        <f t="shared" si="41"/>
        <v>94.7</v>
      </c>
      <c r="K79" s="59">
        <f t="shared" si="41"/>
        <v>94.7</v>
      </c>
      <c r="L79" s="44"/>
      <c r="N79" s="44"/>
    </row>
    <row r="80" spans="1:14" s="49" customFormat="1" ht="15" customHeight="1" x14ac:dyDescent="0.2">
      <c r="A80" s="60"/>
      <c r="B80" s="143"/>
      <c r="C80" s="68"/>
      <c r="D80" s="70" t="s">
        <v>60</v>
      </c>
      <c r="E80" s="146"/>
      <c r="F80" s="59">
        <f>G80+H80+I80+J80+K80</f>
        <v>7319.7999999999993</v>
      </c>
      <c r="G80" s="59">
        <f>G93+G104+G113+G119</f>
        <v>1945</v>
      </c>
      <c r="H80" s="59">
        <f t="shared" ref="H80:K80" si="42">H93+H104+H113+H119</f>
        <v>1290</v>
      </c>
      <c r="I80" s="59">
        <f t="shared" si="42"/>
        <v>1560</v>
      </c>
      <c r="J80" s="59">
        <f t="shared" si="42"/>
        <v>1262.4000000000001</v>
      </c>
      <c r="K80" s="59">
        <f t="shared" si="42"/>
        <v>1262.4000000000001</v>
      </c>
      <c r="L80" s="44"/>
      <c r="N80" s="44"/>
    </row>
    <row r="81" spans="1:14" s="49" customFormat="1" ht="15" customHeight="1" x14ac:dyDescent="0.2">
      <c r="A81" s="60"/>
      <c r="B81" s="143"/>
      <c r="C81" s="56" t="s">
        <v>10</v>
      </c>
      <c r="D81" s="75"/>
      <c r="E81" s="58"/>
      <c r="F81" s="59">
        <f>F94+F105+F114+F120</f>
        <v>0</v>
      </c>
      <c r="G81" s="59">
        <f>G94+G105+G114+G120</f>
        <v>0</v>
      </c>
      <c r="H81" s="59">
        <f t="shared" ref="H81:K83" si="43">H94+H105+H114+H120</f>
        <v>0</v>
      </c>
      <c r="I81" s="59">
        <f t="shared" si="43"/>
        <v>0</v>
      </c>
      <c r="J81" s="59">
        <f t="shared" si="43"/>
        <v>0</v>
      </c>
      <c r="K81" s="59">
        <f t="shared" si="43"/>
        <v>0</v>
      </c>
      <c r="L81" s="44"/>
      <c r="N81" s="44"/>
    </row>
    <row r="82" spans="1:14" s="49" customFormat="1" ht="15" customHeight="1" x14ac:dyDescent="0.2">
      <c r="A82" s="60"/>
      <c r="B82" s="143"/>
      <c r="C82" s="56" t="s">
        <v>80</v>
      </c>
      <c r="D82" s="70"/>
      <c r="E82" s="58"/>
      <c r="F82" s="59">
        <f>F95+F106+F115+F121</f>
        <v>0</v>
      </c>
      <c r="G82" s="59">
        <f>G95+G106+G115+G121</f>
        <v>0</v>
      </c>
      <c r="H82" s="59">
        <f t="shared" si="43"/>
        <v>0</v>
      </c>
      <c r="I82" s="59">
        <f t="shared" si="43"/>
        <v>0</v>
      </c>
      <c r="J82" s="59">
        <f t="shared" si="43"/>
        <v>0</v>
      </c>
      <c r="K82" s="59">
        <f t="shared" si="43"/>
        <v>0</v>
      </c>
      <c r="L82" s="44"/>
      <c r="N82" s="44"/>
    </row>
    <row r="83" spans="1:14" s="49" customFormat="1" ht="15" customHeight="1" thickBot="1" x14ac:dyDescent="0.25">
      <c r="A83" s="148"/>
      <c r="B83" s="149"/>
      <c r="C83" s="76" t="s">
        <v>21</v>
      </c>
      <c r="D83" s="150"/>
      <c r="E83" s="62"/>
      <c r="F83" s="63">
        <f>F96+F107+F116+F122</f>
        <v>0</v>
      </c>
      <c r="G83" s="63">
        <f>G96+G107+G116+G122</f>
        <v>0</v>
      </c>
      <c r="H83" s="63">
        <f t="shared" si="43"/>
        <v>0</v>
      </c>
      <c r="I83" s="63">
        <f t="shared" si="43"/>
        <v>0</v>
      </c>
      <c r="J83" s="63">
        <f t="shared" si="43"/>
        <v>0</v>
      </c>
      <c r="K83" s="63">
        <f t="shared" si="43"/>
        <v>0</v>
      </c>
      <c r="L83" s="44"/>
      <c r="N83" s="44"/>
    </row>
    <row r="84" spans="1:14" s="85" customFormat="1" ht="15" customHeight="1" x14ac:dyDescent="0.2">
      <c r="A84" s="78" t="s">
        <v>18</v>
      </c>
      <c r="B84" s="110" t="s">
        <v>53</v>
      </c>
      <c r="C84" s="111" t="s">
        <v>42</v>
      </c>
      <c r="D84" s="81"/>
      <c r="E84" s="82"/>
      <c r="F84" s="83">
        <f>F85+F89+F94+F95</f>
        <v>10850.781799999999</v>
      </c>
      <c r="G84" s="83">
        <f t="shared" ref="G84:K84" si="44">SUM(G86:G96)</f>
        <v>5873.8835999999992</v>
      </c>
      <c r="H84" s="83">
        <f t="shared" si="44"/>
        <v>4817.6900000000005</v>
      </c>
      <c r="I84" s="83">
        <f t="shared" si="44"/>
        <v>3580</v>
      </c>
      <c r="J84" s="83">
        <f t="shared" si="44"/>
        <v>3179.7999999999993</v>
      </c>
      <c r="K84" s="83">
        <f t="shared" si="44"/>
        <v>3179.7999999999993</v>
      </c>
      <c r="L84" s="84"/>
      <c r="N84" s="84"/>
    </row>
    <row r="85" spans="1:14" s="49" customFormat="1" ht="15" customHeight="1" x14ac:dyDescent="0.2">
      <c r="A85" s="86"/>
      <c r="B85" s="52"/>
      <c r="C85" s="151" t="s">
        <v>8</v>
      </c>
      <c r="D85" s="46"/>
      <c r="E85" s="47"/>
      <c r="F85" s="48">
        <f>F86+F87+F88</f>
        <v>1070.3899999999999</v>
      </c>
      <c r="G85" s="48">
        <f t="shared" ref="G85:K85" si="45">G86+G87+G88</f>
        <v>692.5</v>
      </c>
      <c r="H85" s="48">
        <f t="shared" si="45"/>
        <v>377.89</v>
      </c>
      <c r="I85" s="48">
        <f t="shared" si="45"/>
        <v>0</v>
      </c>
      <c r="J85" s="48">
        <f t="shared" si="45"/>
        <v>0</v>
      </c>
      <c r="K85" s="48">
        <f t="shared" si="45"/>
        <v>0</v>
      </c>
      <c r="L85" s="89"/>
      <c r="N85" s="89"/>
    </row>
    <row r="86" spans="1:14" s="49" customFormat="1" ht="15" customHeight="1" x14ac:dyDescent="0.2">
      <c r="A86" s="86"/>
      <c r="B86" s="52"/>
      <c r="C86" s="152"/>
      <c r="D86" s="91">
        <v>813</v>
      </c>
      <c r="E86" s="153">
        <v>182</v>
      </c>
      <c r="F86" s="154">
        <f>G86+H86+I86+J86+K86</f>
        <v>302.89</v>
      </c>
      <c r="G86" s="113">
        <f>35+50+120</f>
        <v>205</v>
      </c>
      <c r="H86" s="113">
        <f>30+67.89</f>
        <v>97.89</v>
      </c>
      <c r="I86" s="113">
        <v>0</v>
      </c>
      <c r="J86" s="113">
        <v>0</v>
      </c>
      <c r="K86" s="113">
        <v>0</v>
      </c>
      <c r="L86" s="89"/>
      <c r="N86" s="89"/>
    </row>
    <row r="87" spans="1:14" s="49" customFormat="1" ht="15" customHeight="1" x14ac:dyDescent="0.2">
      <c r="A87" s="86"/>
      <c r="B87" s="52"/>
      <c r="C87" s="152"/>
      <c r="D87" s="91">
        <v>816</v>
      </c>
      <c r="E87" s="153"/>
      <c r="F87" s="154">
        <f>G87+H87+I87+J87+K87</f>
        <v>567.5</v>
      </c>
      <c r="G87" s="113">
        <f>250+100+137.5</f>
        <v>487.5</v>
      </c>
      <c r="H87" s="113">
        <v>80</v>
      </c>
      <c r="I87" s="113">
        <v>0</v>
      </c>
      <c r="J87" s="113">
        <v>0</v>
      </c>
      <c r="K87" s="113">
        <v>0</v>
      </c>
      <c r="L87" s="89"/>
      <c r="N87" s="89"/>
    </row>
    <row r="88" spans="1:14" s="49" customFormat="1" ht="15" customHeight="1" x14ac:dyDescent="0.2">
      <c r="A88" s="86"/>
      <c r="B88" s="52"/>
      <c r="C88" s="155"/>
      <c r="D88" s="91">
        <v>847</v>
      </c>
      <c r="E88" s="91"/>
      <c r="F88" s="154">
        <f>G88+H88+I88+J88+K88</f>
        <v>200</v>
      </c>
      <c r="G88" s="113">
        <v>0</v>
      </c>
      <c r="H88" s="113">
        <v>200</v>
      </c>
      <c r="I88" s="113">
        <v>0</v>
      </c>
      <c r="J88" s="113">
        <v>0</v>
      </c>
      <c r="K88" s="113">
        <v>0</v>
      </c>
      <c r="L88" s="89"/>
      <c r="N88" s="89"/>
    </row>
    <row r="89" spans="1:14" s="49" customFormat="1" ht="15" customHeight="1" x14ac:dyDescent="0.2">
      <c r="A89" s="86"/>
      <c r="B89" s="52"/>
      <c r="C89" s="156" t="s">
        <v>9</v>
      </c>
      <c r="D89" s="91"/>
      <c r="E89" s="91"/>
      <c r="F89" s="154">
        <f>F90+F91+F92+F93</f>
        <v>9780.3917999999994</v>
      </c>
      <c r="G89" s="154">
        <f t="shared" ref="G89:K89" si="46">G90+G91+G92+G93</f>
        <v>2590.6917999999996</v>
      </c>
      <c r="H89" s="154">
        <f t="shared" si="46"/>
        <v>2219.9</v>
      </c>
      <c r="I89" s="154">
        <f t="shared" si="46"/>
        <v>1790</v>
      </c>
      <c r="J89" s="154">
        <f t="shared" si="46"/>
        <v>1589.8999999999999</v>
      </c>
      <c r="K89" s="154">
        <f t="shared" si="46"/>
        <v>1589.8999999999999</v>
      </c>
      <c r="L89" s="89"/>
      <c r="N89" s="89"/>
    </row>
    <row r="90" spans="1:14" s="49" customFormat="1" ht="15" customHeight="1" x14ac:dyDescent="0.2">
      <c r="A90" s="86"/>
      <c r="B90" s="52"/>
      <c r="C90" s="156"/>
      <c r="D90" s="53" t="s">
        <v>61</v>
      </c>
      <c r="E90" s="98" t="s">
        <v>65</v>
      </c>
      <c r="F90" s="154">
        <f t="shared" ref="F90:F96" si="47">G90+H90+I90+J90+K90</f>
        <v>2514.8000000000002</v>
      </c>
      <c r="G90" s="113">
        <f>0+30+50+200+35+10+30+45+60+30+25</f>
        <v>515</v>
      </c>
      <c r="H90" s="113">
        <f>60+20+80+30+50+200+35+15+15+45+25+30</f>
        <v>605</v>
      </c>
      <c r="I90" s="113">
        <f>0+30+20+210+15+15+15+15+30+25+20</f>
        <v>395</v>
      </c>
      <c r="J90" s="113">
        <f>29+15+55+35+37.9+210+20+15+23+25+25+10</f>
        <v>499.9</v>
      </c>
      <c r="K90" s="113">
        <f>29+15+55+35+37.9+210+20+15+23+25+25+10</f>
        <v>499.9</v>
      </c>
      <c r="L90" s="89"/>
      <c r="N90" s="89"/>
    </row>
    <row r="91" spans="1:14" s="49" customFormat="1" ht="15" customHeight="1" x14ac:dyDescent="0.2">
      <c r="A91" s="86"/>
      <c r="B91" s="52"/>
      <c r="C91" s="156"/>
      <c r="D91" s="53" t="s">
        <v>62</v>
      </c>
      <c r="E91" s="98"/>
      <c r="F91" s="154">
        <f t="shared" si="47"/>
        <v>3049.7449999999999</v>
      </c>
      <c r="G91" s="113">
        <f>6.245+200+225+60+50+110+50</f>
        <v>701.245</v>
      </c>
      <c r="H91" s="113">
        <f>10+170+249.9+50+110</f>
        <v>589.9</v>
      </c>
      <c r="I91" s="113">
        <f>0+140+250+120+60</f>
        <v>570</v>
      </c>
      <c r="J91" s="113">
        <f>10+150+234.3+50+100+50</f>
        <v>594.29999999999995</v>
      </c>
      <c r="K91" s="113">
        <f>10+150+234.3+50+100+50</f>
        <v>594.29999999999995</v>
      </c>
      <c r="L91" s="89"/>
      <c r="N91" s="89"/>
    </row>
    <row r="92" spans="1:14" s="49" customFormat="1" ht="15" customHeight="1" x14ac:dyDescent="0.2">
      <c r="A92" s="86"/>
      <c r="B92" s="52"/>
      <c r="C92" s="156"/>
      <c r="D92" s="53" t="s">
        <v>69</v>
      </c>
      <c r="E92" s="98"/>
      <c r="F92" s="154">
        <f t="shared" si="47"/>
        <v>90</v>
      </c>
      <c r="G92" s="113">
        <v>0</v>
      </c>
      <c r="H92" s="113">
        <v>0</v>
      </c>
      <c r="I92" s="113">
        <v>90</v>
      </c>
      <c r="J92" s="113">
        <v>0</v>
      </c>
      <c r="K92" s="113">
        <v>0</v>
      </c>
      <c r="L92" s="89"/>
      <c r="N92" s="89"/>
    </row>
    <row r="93" spans="1:14" s="49" customFormat="1" ht="15" customHeight="1" x14ac:dyDescent="0.2">
      <c r="A93" s="86"/>
      <c r="B93" s="52"/>
      <c r="C93" s="156"/>
      <c r="D93" s="53" t="s">
        <v>60</v>
      </c>
      <c r="E93" s="98"/>
      <c r="F93" s="154">
        <f t="shared" si="47"/>
        <v>4125.8467999999993</v>
      </c>
      <c r="G93" s="113">
        <f>25+80+50+1219.4468</f>
        <v>1374.4467999999999</v>
      </c>
      <c r="H93" s="113">
        <f>25+80+50+500+30+50+40+250</f>
        <v>1025</v>
      </c>
      <c r="I93" s="113">
        <f>20+140+20+555</f>
        <v>735</v>
      </c>
      <c r="J93" s="113">
        <f>30.1+100+50+315.6</f>
        <v>495.70000000000005</v>
      </c>
      <c r="K93" s="113">
        <f>30.1+100+50+315.6</f>
        <v>495.70000000000005</v>
      </c>
      <c r="L93" s="89"/>
      <c r="N93" s="89"/>
    </row>
    <row r="94" spans="1:14" s="49" customFormat="1" ht="15" customHeight="1" x14ac:dyDescent="0.2">
      <c r="A94" s="86"/>
      <c r="B94" s="52"/>
      <c r="C94" s="45" t="s">
        <v>10</v>
      </c>
      <c r="D94" s="53"/>
      <c r="E94" s="47"/>
      <c r="F94" s="154">
        <f t="shared" si="47"/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89"/>
      <c r="N94" s="89"/>
    </row>
    <row r="95" spans="1:14" s="49" customFormat="1" ht="15" customHeight="1" x14ac:dyDescent="0.2">
      <c r="A95" s="86"/>
      <c r="B95" s="52"/>
      <c r="C95" s="45" t="s">
        <v>80</v>
      </c>
      <c r="D95" s="53"/>
      <c r="E95" s="100"/>
      <c r="F95" s="154">
        <f t="shared" si="47"/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89"/>
      <c r="N95" s="89"/>
    </row>
    <row r="96" spans="1:14" s="108" customFormat="1" ht="30.75" thickBot="1" x14ac:dyDescent="0.25">
      <c r="A96" s="101"/>
      <c r="B96" s="115"/>
      <c r="C96" s="116" t="s">
        <v>21</v>
      </c>
      <c r="D96" s="104"/>
      <c r="E96" s="105"/>
      <c r="F96" s="154">
        <f t="shared" si="47"/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07"/>
      <c r="N96" s="107"/>
    </row>
    <row r="97" spans="1:252" s="85" customFormat="1" ht="15" x14ac:dyDescent="0.2">
      <c r="A97" s="109" t="s">
        <v>83</v>
      </c>
      <c r="B97" s="79" t="s">
        <v>54</v>
      </c>
      <c r="C97" s="80" t="s">
        <v>42</v>
      </c>
      <c r="D97" s="81"/>
      <c r="E97" s="82"/>
      <c r="F97" s="157">
        <f>F98+F101+F105+F106</f>
        <v>1741</v>
      </c>
      <c r="G97" s="157">
        <f t="shared" ref="G97:K97" si="48">G98+G101+G105+G106</f>
        <v>390</v>
      </c>
      <c r="H97" s="157">
        <f t="shared" si="48"/>
        <v>315</v>
      </c>
      <c r="I97" s="157">
        <f t="shared" si="48"/>
        <v>230</v>
      </c>
      <c r="J97" s="157">
        <f t="shared" si="48"/>
        <v>403</v>
      </c>
      <c r="K97" s="157">
        <f t="shared" si="48"/>
        <v>403</v>
      </c>
      <c r="L97" s="84"/>
      <c r="M97" s="158"/>
      <c r="N97" s="84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  <c r="AX97" s="158"/>
      <c r="AY97" s="158"/>
      <c r="AZ97" s="158"/>
      <c r="BA97" s="158"/>
      <c r="BB97" s="158"/>
      <c r="BC97" s="158"/>
      <c r="BD97" s="158"/>
      <c r="BE97" s="158"/>
      <c r="BF97" s="158"/>
      <c r="BG97" s="158"/>
      <c r="BH97" s="158"/>
      <c r="BI97" s="158"/>
      <c r="BJ97" s="158"/>
      <c r="BK97" s="158"/>
      <c r="BL97" s="158"/>
      <c r="BM97" s="158"/>
      <c r="BN97" s="158"/>
      <c r="BO97" s="158"/>
      <c r="BP97" s="158"/>
      <c r="BQ97" s="158"/>
      <c r="BR97" s="158"/>
      <c r="BS97" s="158"/>
      <c r="BT97" s="158"/>
      <c r="BU97" s="158"/>
      <c r="BV97" s="158"/>
      <c r="BW97" s="158"/>
      <c r="BX97" s="158"/>
      <c r="BY97" s="158"/>
      <c r="BZ97" s="158"/>
      <c r="CA97" s="158"/>
      <c r="CB97" s="158"/>
      <c r="CC97" s="158"/>
      <c r="CD97" s="158"/>
      <c r="CE97" s="158"/>
      <c r="CF97" s="158"/>
      <c r="CG97" s="158"/>
      <c r="CH97" s="158"/>
      <c r="CI97" s="158"/>
      <c r="CJ97" s="158"/>
      <c r="CK97" s="158"/>
      <c r="CL97" s="158"/>
      <c r="CM97" s="158"/>
      <c r="CN97" s="158"/>
      <c r="CO97" s="158"/>
      <c r="CP97" s="158"/>
      <c r="CQ97" s="158"/>
      <c r="CR97" s="158"/>
      <c r="CS97" s="158"/>
      <c r="CT97" s="158"/>
      <c r="CU97" s="158"/>
      <c r="CV97" s="158"/>
      <c r="CW97" s="158"/>
      <c r="CX97" s="158"/>
      <c r="CY97" s="158"/>
      <c r="CZ97" s="158"/>
      <c r="DA97" s="158"/>
      <c r="DB97" s="158"/>
      <c r="DC97" s="158"/>
      <c r="DD97" s="158"/>
      <c r="DE97" s="158"/>
      <c r="DF97" s="158"/>
      <c r="DG97" s="158"/>
      <c r="DH97" s="158"/>
      <c r="DI97" s="158"/>
      <c r="DJ97" s="158"/>
      <c r="DK97" s="158"/>
      <c r="DL97" s="158"/>
      <c r="DM97" s="158"/>
      <c r="DN97" s="158"/>
      <c r="DO97" s="158"/>
      <c r="DP97" s="158"/>
      <c r="DQ97" s="158"/>
      <c r="DR97" s="158"/>
      <c r="DS97" s="158"/>
      <c r="DT97" s="158"/>
      <c r="DU97" s="158"/>
      <c r="DV97" s="158"/>
      <c r="DW97" s="158"/>
      <c r="DX97" s="158"/>
      <c r="DY97" s="158"/>
      <c r="DZ97" s="158"/>
      <c r="EA97" s="158"/>
      <c r="EB97" s="158"/>
      <c r="EC97" s="158"/>
      <c r="ED97" s="158"/>
      <c r="EE97" s="158"/>
      <c r="EF97" s="158"/>
      <c r="EG97" s="158"/>
      <c r="EH97" s="158"/>
      <c r="EI97" s="158"/>
      <c r="EJ97" s="158"/>
      <c r="EK97" s="158"/>
      <c r="EL97" s="158"/>
      <c r="EM97" s="158"/>
      <c r="EN97" s="158"/>
      <c r="EO97" s="158"/>
      <c r="EP97" s="158"/>
      <c r="EQ97" s="158"/>
      <c r="ER97" s="158"/>
      <c r="ES97" s="158"/>
      <c r="ET97" s="158"/>
      <c r="EU97" s="158"/>
      <c r="EV97" s="158"/>
      <c r="EW97" s="158"/>
      <c r="EX97" s="158"/>
      <c r="EY97" s="158"/>
      <c r="EZ97" s="158"/>
      <c r="FA97" s="158"/>
      <c r="FB97" s="158"/>
      <c r="FC97" s="158"/>
      <c r="FD97" s="158"/>
      <c r="FE97" s="158"/>
      <c r="FF97" s="158"/>
      <c r="FG97" s="158"/>
      <c r="FH97" s="158"/>
      <c r="FI97" s="158"/>
      <c r="FJ97" s="158"/>
      <c r="FK97" s="158"/>
      <c r="FL97" s="158"/>
      <c r="FM97" s="158"/>
      <c r="FN97" s="158"/>
      <c r="FO97" s="158"/>
      <c r="FP97" s="158"/>
      <c r="FQ97" s="158"/>
      <c r="FR97" s="158"/>
      <c r="FS97" s="158"/>
      <c r="FT97" s="158"/>
      <c r="FU97" s="158"/>
      <c r="FV97" s="158"/>
      <c r="FW97" s="158"/>
      <c r="FX97" s="158"/>
      <c r="FY97" s="158"/>
      <c r="FZ97" s="158"/>
      <c r="GA97" s="158"/>
      <c r="GB97" s="158"/>
      <c r="GC97" s="158"/>
      <c r="GD97" s="158"/>
      <c r="GE97" s="158"/>
      <c r="GF97" s="158"/>
      <c r="GG97" s="158"/>
      <c r="GH97" s="158"/>
      <c r="GI97" s="158"/>
      <c r="GJ97" s="158"/>
      <c r="GK97" s="158"/>
      <c r="GL97" s="158"/>
      <c r="GM97" s="158"/>
      <c r="GN97" s="158"/>
      <c r="GO97" s="158"/>
      <c r="GP97" s="158"/>
      <c r="GQ97" s="158"/>
      <c r="GR97" s="158"/>
      <c r="GS97" s="158"/>
      <c r="GT97" s="158"/>
      <c r="GU97" s="158"/>
      <c r="GV97" s="158"/>
      <c r="GW97" s="158"/>
      <c r="GX97" s="158"/>
      <c r="GY97" s="158"/>
      <c r="GZ97" s="158"/>
      <c r="HA97" s="158"/>
      <c r="HB97" s="158"/>
      <c r="HC97" s="158"/>
      <c r="HD97" s="158"/>
      <c r="HE97" s="158"/>
      <c r="HF97" s="158"/>
      <c r="HG97" s="158"/>
      <c r="HH97" s="158"/>
      <c r="HI97" s="158"/>
      <c r="HJ97" s="158"/>
      <c r="HK97" s="158"/>
      <c r="HL97" s="158"/>
      <c r="HM97" s="158"/>
      <c r="HN97" s="158"/>
      <c r="HO97" s="158"/>
      <c r="HP97" s="158"/>
      <c r="HQ97" s="158"/>
      <c r="HR97" s="158"/>
      <c r="HS97" s="158"/>
      <c r="HT97" s="158"/>
      <c r="HU97" s="158"/>
      <c r="HV97" s="158"/>
      <c r="HW97" s="158"/>
      <c r="HX97" s="158"/>
      <c r="HY97" s="158"/>
      <c r="HZ97" s="158"/>
      <c r="IA97" s="158"/>
      <c r="IB97" s="158"/>
      <c r="IC97" s="158"/>
      <c r="ID97" s="158"/>
      <c r="IE97" s="158"/>
      <c r="IF97" s="158"/>
      <c r="IG97" s="158"/>
      <c r="IH97" s="158"/>
      <c r="II97" s="158"/>
      <c r="IJ97" s="158"/>
      <c r="IK97" s="158"/>
      <c r="IL97" s="158"/>
      <c r="IM97" s="158"/>
      <c r="IN97" s="158"/>
      <c r="IO97" s="158"/>
      <c r="IP97" s="158"/>
      <c r="IQ97" s="158"/>
      <c r="IR97" s="158"/>
    </row>
    <row r="98" spans="1:252" s="49" customFormat="1" ht="15" x14ac:dyDescent="0.2">
      <c r="A98" s="159"/>
      <c r="B98" s="36"/>
      <c r="C98" s="88" t="s">
        <v>8</v>
      </c>
      <c r="D98" s="46"/>
      <c r="E98" s="47"/>
      <c r="F98" s="154">
        <f>F99+F100</f>
        <v>100</v>
      </c>
      <c r="G98" s="154">
        <f t="shared" ref="G98:K98" si="49">G99+G100</f>
        <v>100</v>
      </c>
      <c r="H98" s="154">
        <f t="shared" si="49"/>
        <v>0</v>
      </c>
      <c r="I98" s="154">
        <f t="shared" si="49"/>
        <v>0</v>
      </c>
      <c r="J98" s="154">
        <f t="shared" si="49"/>
        <v>0</v>
      </c>
      <c r="K98" s="154">
        <f t="shared" si="49"/>
        <v>0</v>
      </c>
      <c r="L98" s="89"/>
      <c r="M98" s="160"/>
      <c r="N98" s="89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60"/>
      <c r="FU98" s="160"/>
      <c r="FV98" s="160"/>
      <c r="FW98" s="160"/>
      <c r="FX98" s="160"/>
      <c r="FY98" s="160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0"/>
      <c r="GP98" s="160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  <c r="HH98" s="160"/>
      <c r="HI98" s="160"/>
      <c r="HJ98" s="160"/>
      <c r="HK98" s="160"/>
      <c r="HL98" s="160"/>
      <c r="HM98" s="160"/>
      <c r="HN98" s="160"/>
      <c r="HO98" s="160"/>
      <c r="HP98" s="160"/>
      <c r="HQ98" s="160"/>
      <c r="HR98" s="160"/>
      <c r="HS98" s="160"/>
      <c r="HT98" s="160"/>
      <c r="HU98" s="160"/>
      <c r="HV98" s="160"/>
      <c r="HW98" s="160"/>
      <c r="HX98" s="160"/>
      <c r="HY98" s="160"/>
      <c r="HZ98" s="160"/>
      <c r="IA98" s="160"/>
      <c r="IB98" s="160"/>
      <c r="IC98" s="160"/>
      <c r="ID98" s="160"/>
      <c r="IE98" s="160"/>
      <c r="IF98" s="160"/>
      <c r="IG98" s="160"/>
      <c r="IH98" s="160"/>
      <c r="II98" s="160"/>
      <c r="IJ98" s="160"/>
      <c r="IK98" s="160"/>
      <c r="IL98" s="160"/>
      <c r="IM98" s="160"/>
      <c r="IN98" s="160"/>
      <c r="IO98" s="160"/>
      <c r="IP98" s="160"/>
      <c r="IQ98" s="160"/>
      <c r="IR98" s="160"/>
    </row>
    <row r="99" spans="1:252" s="49" customFormat="1" ht="15.75" customHeight="1" x14ac:dyDescent="0.2">
      <c r="A99" s="112"/>
      <c r="B99" s="87"/>
      <c r="C99" s="90"/>
      <c r="D99" s="91">
        <v>813</v>
      </c>
      <c r="E99" s="153">
        <v>182</v>
      </c>
      <c r="F99" s="48">
        <f>G99+H99+I99+J99+K99</f>
        <v>50</v>
      </c>
      <c r="G99" s="48">
        <v>50</v>
      </c>
      <c r="H99" s="48">
        <v>0</v>
      </c>
      <c r="I99" s="48">
        <v>0</v>
      </c>
      <c r="J99" s="48">
        <v>0</v>
      </c>
      <c r="K99" s="48">
        <v>0</v>
      </c>
      <c r="L99" s="89"/>
      <c r="M99" s="160"/>
      <c r="N99" s="89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0"/>
      <c r="HM99" s="160"/>
      <c r="HN99" s="160"/>
      <c r="HO99" s="160"/>
      <c r="HP99" s="160"/>
      <c r="HQ99" s="160"/>
      <c r="HR99" s="160"/>
      <c r="HS99" s="160"/>
      <c r="HT99" s="160"/>
      <c r="HU99" s="160"/>
      <c r="HV99" s="160"/>
      <c r="HW99" s="160"/>
      <c r="HX99" s="160"/>
      <c r="HY99" s="160"/>
      <c r="HZ99" s="160"/>
      <c r="IA99" s="160"/>
      <c r="IB99" s="160"/>
      <c r="IC99" s="160"/>
      <c r="ID99" s="160"/>
      <c r="IE99" s="160"/>
      <c r="IF99" s="160"/>
      <c r="IG99" s="160"/>
      <c r="IH99" s="160"/>
      <c r="II99" s="160"/>
      <c r="IJ99" s="160"/>
      <c r="IK99" s="160"/>
      <c r="IL99" s="160"/>
      <c r="IM99" s="160"/>
      <c r="IN99" s="160"/>
      <c r="IO99" s="160"/>
      <c r="IP99" s="160"/>
      <c r="IQ99" s="160"/>
      <c r="IR99" s="160"/>
    </row>
    <row r="100" spans="1:252" s="49" customFormat="1" ht="15.75" customHeight="1" x14ac:dyDescent="0.2">
      <c r="A100" s="112"/>
      <c r="B100" s="87"/>
      <c r="C100" s="96"/>
      <c r="D100" s="91">
        <v>816</v>
      </c>
      <c r="E100" s="153"/>
      <c r="F100" s="48">
        <f>G100+H100+I100+J100+K100</f>
        <v>50</v>
      </c>
      <c r="G100" s="48">
        <f>50</f>
        <v>50</v>
      </c>
      <c r="H100" s="48">
        <v>0</v>
      </c>
      <c r="I100" s="48">
        <v>0</v>
      </c>
      <c r="J100" s="48">
        <v>0</v>
      </c>
      <c r="K100" s="48">
        <v>0</v>
      </c>
      <c r="L100" s="89"/>
      <c r="M100" s="160"/>
      <c r="N100" s="89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0"/>
      <c r="HM100" s="160"/>
      <c r="HN100" s="160"/>
      <c r="HO100" s="160"/>
      <c r="HP100" s="160"/>
      <c r="HQ100" s="160"/>
      <c r="HR100" s="160"/>
      <c r="HS100" s="160"/>
      <c r="HT100" s="160"/>
      <c r="HU100" s="160"/>
      <c r="HV100" s="160"/>
      <c r="HW100" s="160"/>
      <c r="HX100" s="160"/>
      <c r="HY100" s="160"/>
      <c r="HZ100" s="160"/>
      <c r="IA100" s="160"/>
      <c r="IB100" s="160"/>
      <c r="IC100" s="160"/>
      <c r="ID100" s="160"/>
      <c r="IE100" s="160"/>
      <c r="IF100" s="160"/>
      <c r="IG100" s="160"/>
      <c r="IH100" s="160"/>
      <c r="II100" s="160"/>
      <c r="IJ100" s="160"/>
      <c r="IK100" s="160"/>
      <c r="IL100" s="160"/>
      <c r="IM100" s="160"/>
      <c r="IN100" s="160"/>
      <c r="IO100" s="160"/>
      <c r="IP100" s="160"/>
      <c r="IQ100" s="160"/>
      <c r="IR100" s="160"/>
    </row>
    <row r="101" spans="1:252" s="49" customFormat="1" ht="15.75" customHeight="1" thickBot="1" x14ac:dyDescent="0.25">
      <c r="A101" s="112"/>
      <c r="B101" s="87"/>
      <c r="C101" s="88" t="s">
        <v>9</v>
      </c>
      <c r="D101" s="91"/>
      <c r="E101" s="91"/>
      <c r="F101" s="48">
        <f>F102+F103+F104</f>
        <v>1641</v>
      </c>
      <c r="G101" s="48">
        <f t="shared" ref="G101:K101" si="50">G102+G103+G104</f>
        <v>290</v>
      </c>
      <c r="H101" s="48">
        <f t="shared" si="50"/>
        <v>315</v>
      </c>
      <c r="I101" s="48">
        <f t="shared" si="50"/>
        <v>230</v>
      </c>
      <c r="J101" s="48">
        <f t="shared" si="50"/>
        <v>403</v>
      </c>
      <c r="K101" s="48">
        <f t="shared" si="50"/>
        <v>403</v>
      </c>
      <c r="L101" s="89"/>
      <c r="M101" s="160"/>
      <c r="N101" s="89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  <c r="HH101" s="160"/>
      <c r="HI101" s="160"/>
      <c r="HJ101" s="160"/>
      <c r="HK101" s="160"/>
      <c r="HL101" s="160"/>
      <c r="HM101" s="160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0"/>
      <c r="HX101" s="160"/>
      <c r="HY101" s="160"/>
      <c r="HZ101" s="160"/>
      <c r="IA101" s="160"/>
      <c r="IB101" s="160"/>
      <c r="IC101" s="160"/>
      <c r="ID101" s="160"/>
      <c r="IE101" s="160"/>
      <c r="IF101" s="160"/>
      <c r="IG101" s="160"/>
      <c r="IH101" s="160"/>
      <c r="II101" s="160"/>
      <c r="IJ101" s="160"/>
      <c r="IK101" s="160"/>
      <c r="IL101" s="160"/>
      <c r="IM101" s="160"/>
      <c r="IN101" s="160"/>
      <c r="IO101" s="160"/>
      <c r="IP101" s="160"/>
      <c r="IQ101" s="160"/>
      <c r="IR101" s="160"/>
    </row>
    <row r="102" spans="1:252" s="49" customFormat="1" ht="15" x14ac:dyDescent="0.2">
      <c r="A102" s="112"/>
      <c r="B102" s="87"/>
      <c r="C102" s="90"/>
      <c r="D102" s="53" t="s">
        <v>61</v>
      </c>
      <c r="E102" s="98" t="s">
        <v>65</v>
      </c>
      <c r="F102" s="48">
        <f t="shared" ref="F102:F107" si="51">G102+H102+I102+J102+K102</f>
        <v>505</v>
      </c>
      <c r="G102" s="48">
        <f>30+40+70</f>
        <v>140</v>
      </c>
      <c r="H102" s="48">
        <f>40+10+45+60</f>
        <v>155</v>
      </c>
      <c r="I102" s="48">
        <f>20+30+40</f>
        <v>90</v>
      </c>
      <c r="J102" s="48">
        <f>20+20+20</f>
        <v>60</v>
      </c>
      <c r="K102" s="48">
        <f>20+20+20</f>
        <v>60</v>
      </c>
      <c r="L102" s="84"/>
      <c r="M102" s="85"/>
      <c r="N102" s="89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160"/>
      <c r="CT102" s="160"/>
      <c r="CU102" s="160"/>
      <c r="CV102" s="160"/>
      <c r="CW102" s="160"/>
      <c r="CX102" s="160"/>
      <c r="CY102" s="160"/>
      <c r="CZ102" s="160"/>
      <c r="DA102" s="160"/>
      <c r="DB102" s="160"/>
      <c r="DC102" s="160"/>
      <c r="DD102" s="160"/>
      <c r="DE102" s="160"/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/>
      <c r="DT102" s="160"/>
      <c r="DU102" s="160"/>
      <c r="DV102" s="160"/>
      <c r="DW102" s="160"/>
      <c r="DX102" s="160"/>
      <c r="DY102" s="160"/>
      <c r="DZ102" s="160"/>
      <c r="EA102" s="160"/>
      <c r="EB102" s="160"/>
      <c r="EC102" s="160"/>
      <c r="ED102" s="160"/>
      <c r="EE102" s="160"/>
      <c r="EF102" s="160"/>
      <c r="EG102" s="160"/>
      <c r="EH102" s="160"/>
      <c r="EI102" s="160"/>
      <c r="EJ102" s="160"/>
      <c r="EK102" s="160"/>
      <c r="EL102" s="160"/>
      <c r="EM102" s="160"/>
      <c r="EN102" s="160"/>
      <c r="EO102" s="160"/>
      <c r="EP102" s="160"/>
      <c r="EQ102" s="160"/>
      <c r="ER102" s="160"/>
      <c r="ES102" s="160"/>
      <c r="ET102" s="160"/>
      <c r="EU102" s="160"/>
      <c r="EV102" s="160"/>
      <c r="EW102" s="160"/>
      <c r="EX102" s="160"/>
      <c r="EY102" s="160"/>
      <c r="EZ102" s="160"/>
      <c r="FA102" s="160"/>
      <c r="FB102" s="160"/>
      <c r="FC102" s="160"/>
      <c r="FD102" s="160"/>
      <c r="FE102" s="160"/>
      <c r="FF102" s="160"/>
      <c r="FG102" s="160"/>
      <c r="FH102" s="160"/>
      <c r="FI102" s="160"/>
      <c r="FJ102" s="160"/>
      <c r="FK102" s="160"/>
      <c r="FL102" s="160"/>
      <c r="FM102" s="160"/>
      <c r="FN102" s="160"/>
      <c r="FO102" s="160"/>
      <c r="FP102" s="160"/>
      <c r="FQ102" s="160"/>
      <c r="FR102" s="160"/>
      <c r="FS102" s="160"/>
      <c r="FT102" s="160"/>
      <c r="FU102" s="160"/>
      <c r="FV102" s="160"/>
      <c r="FW102" s="160"/>
      <c r="FX102" s="160"/>
      <c r="FY102" s="160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0"/>
      <c r="GP102" s="160"/>
      <c r="GQ102" s="160"/>
      <c r="GR102" s="160"/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  <c r="HH102" s="160"/>
      <c r="HI102" s="160"/>
      <c r="HJ102" s="160"/>
      <c r="HK102" s="160"/>
      <c r="HL102" s="160"/>
      <c r="HM102" s="160"/>
      <c r="HN102" s="160"/>
      <c r="HO102" s="160"/>
      <c r="HP102" s="160"/>
      <c r="HQ102" s="160"/>
      <c r="HR102" s="160"/>
      <c r="HS102" s="160"/>
      <c r="HT102" s="160"/>
      <c r="HU102" s="160"/>
      <c r="HV102" s="160"/>
      <c r="HW102" s="160"/>
      <c r="HX102" s="160"/>
      <c r="HY102" s="160"/>
      <c r="HZ102" s="160"/>
      <c r="IA102" s="160"/>
      <c r="IB102" s="160"/>
      <c r="IC102" s="160"/>
      <c r="ID102" s="160"/>
      <c r="IE102" s="160"/>
      <c r="IF102" s="160"/>
      <c r="IG102" s="160"/>
      <c r="IH102" s="160"/>
      <c r="II102" s="160"/>
      <c r="IJ102" s="160"/>
      <c r="IK102" s="160"/>
      <c r="IL102" s="160"/>
      <c r="IM102" s="160"/>
      <c r="IN102" s="160"/>
      <c r="IO102" s="160"/>
      <c r="IP102" s="160"/>
      <c r="IQ102" s="160"/>
      <c r="IR102" s="160"/>
    </row>
    <row r="103" spans="1:252" s="49" customFormat="1" ht="15" x14ac:dyDescent="0.2">
      <c r="A103" s="112"/>
      <c r="B103" s="87"/>
      <c r="C103" s="90"/>
      <c r="D103" s="53" t="s">
        <v>62</v>
      </c>
      <c r="E103" s="98"/>
      <c r="F103" s="48">
        <f t="shared" si="51"/>
        <v>510</v>
      </c>
      <c r="G103" s="48">
        <f>50+20+30</f>
        <v>100</v>
      </c>
      <c r="H103" s="48">
        <f>50+10+60</f>
        <v>120</v>
      </c>
      <c r="I103" s="48">
        <f>60+30</f>
        <v>90</v>
      </c>
      <c r="J103" s="48">
        <f>50+20+30</f>
        <v>100</v>
      </c>
      <c r="K103" s="48">
        <f>50+20+30</f>
        <v>100</v>
      </c>
      <c r="L103" s="89"/>
      <c r="M103" s="160"/>
      <c r="N103" s="89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160"/>
      <c r="CT103" s="160"/>
      <c r="CU103" s="160"/>
      <c r="CV103" s="160"/>
      <c r="CW103" s="160"/>
      <c r="CX103" s="160"/>
      <c r="CY103" s="160"/>
      <c r="CZ103" s="160"/>
      <c r="DA103" s="160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0"/>
      <c r="ED103" s="160"/>
      <c r="EE103" s="160"/>
      <c r="EF103" s="160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160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0"/>
      <c r="FB103" s="160"/>
      <c r="FC103" s="160"/>
      <c r="FD103" s="160"/>
      <c r="FE103" s="160"/>
      <c r="FF103" s="160"/>
      <c r="FG103" s="160"/>
      <c r="FH103" s="160"/>
      <c r="FI103" s="160"/>
      <c r="FJ103" s="160"/>
      <c r="FK103" s="160"/>
      <c r="FL103" s="160"/>
      <c r="FM103" s="160"/>
      <c r="FN103" s="160"/>
      <c r="FO103" s="160"/>
      <c r="FP103" s="160"/>
      <c r="FQ103" s="160"/>
      <c r="FR103" s="160"/>
      <c r="FS103" s="160"/>
      <c r="FT103" s="160"/>
      <c r="FU103" s="160"/>
      <c r="FV103" s="160"/>
      <c r="FW103" s="160"/>
      <c r="FX103" s="160"/>
      <c r="FY103" s="160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0"/>
      <c r="GP103" s="160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  <c r="HH103" s="160"/>
      <c r="HI103" s="160"/>
      <c r="HJ103" s="160"/>
      <c r="HK103" s="160"/>
      <c r="HL103" s="160"/>
      <c r="HM103" s="160"/>
      <c r="HN103" s="160"/>
      <c r="HO103" s="160"/>
      <c r="HP103" s="160"/>
      <c r="HQ103" s="160"/>
      <c r="HR103" s="160"/>
      <c r="HS103" s="160"/>
      <c r="HT103" s="160"/>
      <c r="HU103" s="160"/>
      <c r="HV103" s="160"/>
      <c r="HW103" s="160"/>
      <c r="HX103" s="160"/>
      <c r="HY103" s="160"/>
      <c r="HZ103" s="160"/>
      <c r="IA103" s="160"/>
      <c r="IB103" s="160"/>
      <c r="IC103" s="160"/>
      <c r="ID103" s="160"/>
      <c r="IE103" s="160"/>
      <c r="IF103" s="160"/>
      <c r="IG103" s="160"/>
      <c r="IH103" s="160"/>
      <c r="II103" s="160"/>
      <c r="IJ103" s="160"/>
      <c r="IK103" s="160"/>
      <c r="IL103" s="160"/>
      <c r="IM103" s="160"/>
      <c r="IN103" s="160"/>
      <c r="IO103" s="160"/>
      <c r="IP103" s="160"/>
      <c r="IQ103" s="160"/>
      <c r="IR103" s="160"/>
    </row>
    <row r="104" spans="1:252" s="49" customFormat="1" ht="15" x14ac:dyDescent="0.2">
      <c r="A104" s="112"/>
      <c r="B104" s="87"/>
      <c r="C104" s="96"/>
      <c r="D104" s="53" t="s">
        <v>60</v>
      </c>
      <c r="E104" s="98"/>
      <c r="F104" s="48">
        <f t="shared" si="51"/>
        <v>626</v>
      </c>
      <c r="G104" s="48">
        <f>50</f>
        <v>50</v>
      </c>
      <c r="H104" s="48">
        <f>40</f>
        <v>40</v>
      </c>
      <c r="I104" s="48">
        <f>50</f>
        <v>50</v>
      </c>
      <c r="J104" s="48">
        <f>93+150</f>
        <v>243</v>
      </c>
      <c r="K104" s="48">
        <f>93+150</f>
        <v>243</v>
      </c>
      <c r="L104" s="89"/>
      <c r="M104" s="160"/>
      <c r="N104" s="89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0"/>
      <c r="ED104" s="160"/>
      <c r="EE104" s="160"/>
      <c r="EF104" s="160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160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0"/>
      <c r="FB104" s="160"/>
      <c r="FC104" s="160"/>
      <c r="FD104" s="160"/>
      <c r="FE104" s="160"/>
      <c r="FF104" s="160"/>
      <c r="FG104" s="160"/>
      <c r="FH104" s="160"/>
      <c r="FI104" s="160"/>
      <c r="FJ104" s="160"/>
      <c r="FK104" s="160"/>
      <c r="FL104" s="160"/>
      <c r="FM104" s="160"/>
      <c r="FN104" s="160"/>
      <c r="FO104" s="160"/>
      <c r="FP104" s="160"/>
      <c r="FQ104" s="160"/>
      <c r="FR104" s="160"/>
      <c r="FS104" s="160"/>
      <c r="FT104" s="160"/>
      <c r="FU104" s="160"/>
      <c r="FV104" s="160"/>
      <c r="FW104" s="160"/>
      <c r="FX104" s="160"/>
      <c r="FY104" s="160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0"/>
      <c r="GP104" s="160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  <c r="HH104" s="160"/>
      <c r="HI104" s="160"/>
      <c r="HJ104" s="160"/>
      <c r="HK104" s="160"/>
      <c r="HL104" s="160"/>
      <c r="HM104" s="160"/>
      <c r="HN104" s="160"/>
      <c r="HO104" s="160"/>
      <c r="HP104" s="160"/>
      <c r="HQ104" s="160"/>
      <c r="HR104" s="160"/>
      <c r="HS104" s="160"/>
      <c r="HT104" s="160"/>
      <c r="HU104" s="160"/>
      <c r="HV104" s="160"/>
      <c r="HW104" s="160"/>
      <c r="HX104" s="160"/>
      <c r="HY104" s="160"/>
      <c r="HZ104" s="160"/>
      <c r="IA104" s="160"/>
      <c r="IB104" s="160"/>
      <c r="IC104" s="160"/>
      <c r="ID104" s="160"/>
      <c r="IE104" s="160"/>
      <c r="IF104" s="160"/>
      <c r="IG104" s="160"/>
      <c r="IH104" s="160"/>
      <c r="II104" s="160"/>
      <c r="IJ104" s="160"/>
      <c r="IK104" s="160"/>
      <c r="IL104" s="160"/>
      <c r="IM104" s="160"/>
      <c r="IN104" s="160"/>
      <c r="IO104" s="160"/>
      <c r="IP104" s="160"/>
      <c r="IQ104" s="160"/>
      <c r="IR104" s="160"/>
    </row>
    <row r="105" spans="1:252" s="49" customFormat="1" ht="15" x14ac:dyDescent="0.2">
      <c r="A105" s="112"/>
      <c r="B105" s="87"/>
      <c r="C105" s="99" t="s">
        <v>10</v>
      </c>
      <c r="D105" s="161"/>
      <c r="E105" s="47"/>
      <c r="F105" s="48">
        <f t="shared" si="51"/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89"/>
      <c r="M105" s="160"/>
      <c r="N105" s="89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160"/>
      <c r="CT105" s="160"/>
      <c r="CU105" s="160"/>
      <c r="CV105" s="160"/>
      <c r="CW105" s="160"/>
      <c r="CX105" s="160"/>
      <c r="CY105" s="160"/>
      <c r="CZ105" s="160"/>
      <c r="DA105" s="160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0"/>
      <c r="ED105" s="160"/>
      <c r="EE105" s="160"/>
      <c r="EF105" s="160"/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160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0"/>
      <c r="FB105" s="160"/>
      <c r="FC105" s="160"/>
      <c r="FD105" s="160"/>
      <c r="FE105" s="160"/>
      <c r="FF105" s="160"/>
      <c r="FG105" s="160"/>
      <c r="FH105" s="160"/>
      <c r="FI105" s="160"/>
      <c r="FJ105" s="160"/>
      <c r="FK105" s="160"/>
      <c r="FL105" s="160"/>
      <c r="FM105" s="160"/>
      <c r="FN105" s="160"/>
      <c r="FO105" s="160"/>
      <c r="FP105" s="160"/>
      <c r="FQ105" s="160"/>
      <c r="FR105" s="160"/>
      <c r="FS105" s="160"/>
      <c r="FT105" s="160"/>
      <c r="FU105" s="160"/>
      <c r="FV105" s="160"/>
      <c r="FW105" s="160"/>
      <c r="FX105" s="160"/>
      <c r="FY105" s="160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0"/>
      <c r="GP105" s="160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  <c r="HH105" s="160"/>
      <c r="HI105" s="160"/>
      <c r="HJ105" s="160"/>
      <c r="HK105" s="160"/>
      <c r="HL105" s="160"/>
      <c r="HM105" s="160"/>
      <c r="HN105" s="160"/>
      <c r="HO105" s="160"/>
      <c r="HP105" s="160"/>
      <c r="HQ105" s="160"/>
      <c r="HR105" s="160"/>
      <c r="HS105" s="160"/>
      <c r="HT105" s="160"/>
      <c r="HU105" s="160"/>
      <c r="HV105" s="160"/>
      <c r="HW105" s="160"/>
      <c r="HX105" s="160"/>
      <c r="HY105" s="160"/>
      <c r="HZ105" s="160"/>
      <c r="IA105" s="160"/>
      <c r="IB105" s="160"/>
      <c r="IC105" s="160"/>
      <c r="ID105" s="160"/>
      <c r="IE105" s="160"/>
      <c r="IF105" s="160"/>
      <c r="IG105" s="160"/>
      <c r="IH105" s="160"/>
      <c r="II105" s="160"/>
      <c r="IJ105" s="160"/>
      <c r="IK105" s="160"/>
      <c r="IL105" s="160"/>
      <c r="IM105" s="160"/>
      <c r="IN105" s="160"/>
      <c r="IO105" s="160"/>
      <c r="IP105" s="160"/>
      <c r="IQ105" s="160"/>
      <c r="IR105" s="160"/>
    </row>
    <row r="106" spans="1:252" s="49" customFormat="1" ht="15" x14ac:dyDescent="0.2">
      <c r="A106" s="112"/>
      <c r="B106" s="87"/>
      <c r="C106" s="99" t="s">
        <v>80</v>
      </c>
      <c r="D106" s="53"/>
      <c r="E106" s="100"/>
      <c r="F106" s="48">
        <f t="shared" si="51"/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89"/>
      <c r="M106" s="160"/>
      <c r="N106" s="89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160"/>
      <c r="CT106" s="160"/>
      <c r="CU106" s="160"/>
      <c r="CV106" s="160"/>
      <c r="CW106" s="160"/>
      <c r="CX106" s="160"/>
      <c r="CY106" s="160"/>
      <c r="CZ106" s="160"/>
      <c r="DA106" s="160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0"/>
      <c r="ED106" s="160"/>
      <c r="EE106" s="160"/>
      <c r="EF106" s="160"/>
      <c r="EG106" s="160"/>
      <c r="EH106" s="160"/>
      <c r="EI106" s="160"/>
      <c r="EJ106" s="160"/>
      <c r="EK106" s="160"/>
      <c r="EL106" s="160"/>
      <c r="EM106" s="160"/>
      <c r="EN106" s="160"/>
      <c r="EO106" s="160"/>
      <c r="EP106" s="160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0"/>
      <c r="FB106" s="160"/>
      <c r="FC106" s="160"/>
      <c r="FD106" s="160"/>
      <c r="FE106" s="160"/>
      <c r="FF106" s="160"/>
      <c r="FG106" s="160"/>
      <c r="FH106" s="160"/>
      <c r="FI106" s="160"/>
      <c r="FJ106" s="160"/>
      <c r="FK106" s="160"/>
      <c r="FL106" s="160"/>
      <c r="FM106" s="160"/>
      <c r="FN106" s="160"/>
      <c r="FO106" s="160"/>
      <c r="FP106" s="160"/>
      <c r="FQ106" s="160"/>
      <c r="FR106" s="160"/>
      <c r="FS106" s="160"/>
      <c r="FT106" s="160"/>
      <c r="FU106" s="160"/>
      <c r="FV106" s="160"/>
      <c r="FW106" s="160"/>
      <c r="FX106" s="160"/>
      <c r="FY106" s="160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0"/>
      <c r="GP106" s="160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  <c r="HH106" s="160"/>
      <c r="HI106" s="160"/>
      <c r="HJ106" s="160"/>
      <c r="HK106" s="160"/>
      <c r="HL106" s="160"/>
      <c r="HM106" s="160"/>
      <c r="HN106" s="160"/>
      <c r="HO106" s="160"/>
      <c r="HP106" s="160"/>
      <c r="HQ106" s="160"/>
      <c r="HR106" s="160"/>
      <c r="HS106" s="160"/>
      <c r="HT106" s="160"/>
      <c r="HU106" s="160"/>
      <c r="HV106" s="160"/>
      <c r="HW106" s="160"/>
      <c r="HX106" s="160"/>
      <c r="HY106" s="160"/>
      <c r="HZ106" s="160"/>
      <c r="IA106" s="160"/>
      <c r="IB106" s="160"/>
      <c r="IC106" s="160"/>
      <c r="ID106" s="160"/>
      <c r="IE106" s="160"/>
      <c r="IF106" s="160"/>
      <c r="IG106" s="160"/>
      <c r="IH106" s="160"/>
      <c r="II106" s="160"/>
      <c r="IJ106" s="160"/>
      <c r="IK106" s="160"/>
      <c r="IL106" s="160"/>
      <c r="IM106" s="160"/>
      <c r="IN106" s="160"/>
      <c r="IO106" s="160"/>
      <c r="IP106" s="160"/>
      <c r="IQ106" s="160"/>
      <c r="IR106" s="160"/>
    </row>
    <row r="107" spans="1:252" s="108" customFormat="1" ht="30.75" thickBot="1" x14ac:dyDescent="0.25">
      <c r="A107" s="114"/>
      <c r="B107" s="102"/>
      <c r="C107" s="103" t="s">
        <v>21</v>
      </c>
      <c r="D107" s="104"/>
      <c r="E107" s="105"/>
      <c r="F107" s="48">
        <f t="shared" si="51"/>
        <v>0</v>
      </c>
      <c r="G107" s="106">
        <v>0</v>
      </c>
      <c r="H107" s="106">
        <v>0</v>
      </c>
      <c r="I107" s="106">
        <v>0</v>
      </c>
      <c r="J107" s="106">
        <v>0</v>
      </c>
      <c r="K107" s="106">
        <v>0</v>
      </c>
      <c r="L107" s="107"/>
      <c r="M107" s="162"/>
      <c r="N107" s="107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62"/>
      <c r="DV107" s="162"/>
      <c r="DW107" s="162"/>
      <c r="DX107" s="162"/>
      <c r="DY107" s="162"/>
      <c r="DZ107" s="162"/>
      <c r="EA107" s="162"/>
      <c r="EB107" s="162"/>
      <c r="EC107" s="162"/>
      <c r="ED107" s="162"/>
      <c r="EE107" s="162"/>
      <c r="EF107" s="162"/>
      <c r="EG107" s="162"/>
      <c r="EH107" s="162"/>
      <c r="EI107" s="162"/>
      <c r="EJ107" s="162"/>
      <c r="EK107" s="162"/>
      <c r="EL107" s="162"/>
      <c r="EM107" s="162"/>
      <c r="EN107" s="162"/>
      <c r="EO107" s="162"/>
      <c r="EP107" s="162"/>
      <c r="EQ107" s="162"/>
      <c r="ER107" s="162"/>
      <c r="ES107" s="162"/>
      <c r="ET107" s="162"/>
      <c r="EU107" s="162"/>
      <c r="EV107" s="162"/>
      <c r="EW107" s="162"/>
      <c r="EX107" s="162"/>
      <c r="EY107" s="162"/>
      <c r="EZ107" s="162"/>
      <c r="FA107" s="162"/>
      <c r="FB107" s="162"/>
      <c r="FC107" s="162"/>
      <c r="FD107" s="162"/>
      <c r="FE107" s="162"/>
      <c r="FF107" s="162"/>
      <c r="FG107" s="162"/>
      <c r="FH107" s="162"/>
      <c r="FI107" s="162"/>
      <c r="FJ107" s="162"/>
      <c r="FK107" s="162"/>
      <c r="FL107" s="162"/>
      <c r="FM107" s="162"/>
      <c r="FN107" s="162"/>
      <c r="FO107" s="162"/>
      <c r="FP107" s="162"/>
      <c r="FQ107" s="162"/>
      <c r="FR107" s="162"/>
      <c r="FS107" s="162"/>
      <c r="FT107" s="162"/>
      <c r="FU107" s="162"/>
      <c r="FV107" s="162"/>
      <c r="FW107" s="162"/>
      <c r="FX107" s="162"/>
      <c r="FY107" s="162"/>
      <c r="FZ107" s="162"/>
      <c r="GA107" s="162"/>
      <c r="GB107" s="162"/>
      <c r="GC107" s="162"/>
      <c r="GD107" s="162"/>
      <c r="GE107" s="162"/>
      <c r="GF107" s="162"/>
      <c r="GG107" s="162"/>
      <c r="GH107" s="162"/>
      <c r="GI107" s="162"/>
      <c r="GJ107" s="162"/>
      <c r="GK107" s="162"/>
      <c r="GL107" s="162"/>
      <c r="GM107" s="162"/>
      <c r="GN107" s="162"/>
      <c r="GO107" s="162"/>
      <c r="GP107" s="162"/>
      <c r="GQ107" s="162"/>
      <c r="GR107" s="162"/>
      <c r="GS107" s="162"/>
      <c r="GT107" s="162"/>
      <c r="GU107" s="162"/>
      <c r="GV107" s="162"/>
      <c r="GW107" s="162"/>
      <c r="GX107" s="162"/>
      <c r="GY107" s="162"/>
      <c r="GZ107" s="162"/>
      <c r="HA107" s="162"/>
      <c r="HB107" s="162"/>
      <c r="HC107" s="162"/>
      <c r="HD107" s="162"/>
      <c r="HE107" s="162"/>
      <c r="HF107" s="162"/>
      <c r="HG107" s="162"/>
      <c r="HH107" s="162"/>
      <c r="HI107" s="162"/>
      <c r="HJ107" s="162"/>
      <c r="HK107" s="162"/>
      <c r="HL107" s="162"/>
      <c r="HM107" s="162"/>
      <c r="HN107" s="162"/>
      <c r="HO107" s="162"/>
      <c r="HP107" s="162"/>
      <c r="HQ107" s="162"/>
      <c r="HR107" s="162"/>
      <c r="HS107" s="162"/>
      <c r="HT107" s="162"/>
      <c r="HU107" s="162"/>
      <c r="HV107" s="162"/>
      <c r="HW107" s="162"/>
      <c r="HX107" s="162"/>
      <c r="HY107" s="162"/>
      <c r="HZ107" s="162"/>
      <c r="IA107" s="162"/>
      <c r="IB107" s="162"/>
      <c r="IC107" s="162"/>
      <c r="ID107" s="162"/>
      <c r="IE107" s="162"/>
      <c r="IF107" s="162"/>
      <c r="IG107" s="162"/>
      <c r="IH107" s="162"/>
      <c r="II107" s="162"/>
      <c r="IJ107" s="162"/>
      <c r="IK107" s="162"/>
      <c r="IL107" s="162"/>
      <c r="IM107" s="162"/>
      <c r="IN107" s="162"/>
      <c r="IO107" s="162"/>
      <c r="IP107" s="162"/>
      <c r="IQ107" s="162"/>
      <c r="IR107" s="162"/>
    </row>
    <row r="108" spans="1:252" s="85" customFormat="1" ht="15" x14ac:dyDescent="0.2">
      <c r="A108" s="109" t="s">
        <v>57</v>
      </c>
      <c r="B108" s="79" t="s">
        <v>55</v>
      </c>
      <c r="C108" s="80" t="s">
        <v>42</v>
      </c>
      <c r="D108" s="81"/>
      <c r="E108" s="82"/>
      <c r="F108" s="83">
        <f>F109+F110+F114+F115</f>
        <v>2787.3532</v>
      </c>
      <c r="G108" s="83">
        <f t="shared" ref="G108:K108" si="52">G109+G110+G114+G115</f>
        <v>640.55320000000006</v>
      </c>
      <c r="H108" s="83">
        <f t="shared" si="52"/>
        <v>355</v>
      </c>
      <c r="I108" s="83">
        <f t="shared" si="52"/>
        <v>775</v>
      </c>
      <c r="J108" s="83">
        <f t="shared" si="52"/>
        <v>508.4</v>
      </c>
      <c r="K108" s="83">
        <f t="shared" si="52"/>
        <v>508.4</v>
      </c>
      <c r="L108" s="84"/>
      <c r="M108" s="158"/>
      <c r="N108" s="84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58"/>
      <c r="AZ108" s="158"/>
      <c r="BA108" s="158"/>
      <c r="BB108" s="158"/>
      <c r="BC108" s="158"/>
      <c r="BD108" s="158"/>
      <c r="BE108" s="158"/>
      <c r="BF108" s="158"/>
      <c r="BG108" s="158"/>
      <c r="BH108" s="158"/>
      <c r="BI108" s="158"/>
      <c r="BJ108" s="158"/>
      <c r="BK108" s="158"/>
      <c r="BL108" s="158"/>
      <c r="BM108" s="158"/>
      <c r="BN108" s="158"/>
      <c r="BO108" s="158"/>
      <c r="BP108" s="158"/>
      <c r="BQ108" s="158"/>
      <c r="BR108" s="158"/>
      <c r="BS108" s="158"/>
      <c r="BT108" s="158"/>
      <c r="BU108" s="158"/>
      <c r="BV108" s="158"/>
      <c r="BW108" s="158"/>
      <c r="BX108" s="158"/>
      <c r="BY108" s="158"/>
      <c r="BZ108" s="158"/>
      <c r="CA108" s="158"/>
      <c r="CB108" s="158"/>
      <c r="CC108" s="158"/>
      <c r="CD108" s="158"/>
      <c r="CE108" s="158"/>
      <c r="CF108" s="158"/>
      <c r="CG108" s="158"/>
      <c r="CH108" s="158"/>
      <c r="CI108" s="158"/>
      <c r="CJ108" s="158"/>
      <c r="CK108" s="158"/>
      <c r="CL108" s="158"/>
      <c r="CM108" s="158"/>
      <c r="CN108" s="158"/>
      <c r="CO108" s="158"/>
      <c r="CP108" s="158"/>
      <c r="CQ108" s="158"/>
      <c r="CR108" s="158"/>
      <c r="CS108" s="158"/>
      <c r="CT108" s="158"/>
      <c r="CU108" s="158"/>
      <c r="CV108" s="158"/>
      <c r="CW108" s="158"/>
      <c r="CX108" s="158"/>
      <c r="CY108" s="158"/>
      <c r="CZ108" s="158"/>
      <c r="DA108" s="158"/>
      <c r="DB108" s="158"/>
      <c r="DC108" s="158"/>
      <c r="DD108" s="158"/>
      <c r="DE108" s="158"/>
      <c r="DF108" s="158"/>
      <c r="DG108" s="158"/>
      <c r="DH108" s="158"/>
      <c r="DI108" s="158"/>
      <c r="DJ108" s="158"/>
      <c r="DK108" s="158"/>
      <c r="DL108" s="158"/>
      <c r="DM108" s="158"/>
      <c r="DN108" s="158"/>
      <c r="DO108" s="158"/>
      <c r="DP108" s="158"/>
      <c r="DQ108" s="158"/>
      <c r="DR108" s="158"/>
      <c r="DS108" s="158"/>
      <c r="DT108" s="158"/>
      <c r="DU108" s="158"/>
      <c r="DV108" s="158"/>
      <c r="DW108" s="158"/>
      <c r="DX108" s="158"/>
      <c r="DY108" s="158"/>
      <c r="DZ108" s="158"/>
      <c r="EA108" s="158"/>
      <c r="EB108" s="158"/>
      <c r="EC108" s="158"/>
      <c r="ED108" s="158"/>
      <c r="EE108" s="158"/>
      <c r="EF108" s="158"/>
      <c r="EG108" s="158"/>
      <c r="EH108" s="158"/>
      <c r="EI108" s="158"/>
      <c r="EJ108" s="158"/>
      <c r="EK108" s="158"/>
      <c r="EL108" s="158"/>
      <c r="EM108" s="158"/>
      <c r="EN108" s="158"/>
      <c r="EO108" s="158"/>
      <c r="EP108" s="158"/>
      <c r="EQ108" s="158"/>
      <c r="ER108" s="158"/>
      <c r="ES108" s="158"/>
      <c r="ET108" s="158"/>
      <c r="EU108" s="158"/>
      <c r="EV108" s="158"/>
      <c r="EW108" s="158"/>
      <c r="EX108" s="158"/>
      <c r="EY108" s="158"/>
      <c r="EZ108" s="158"/>
      <c r="FA108" s="158"/>
      <c r="FB108" s="158"/>
      <c r="FC108" s="158"/>
      <c r="FD108" s="158"/>
      <c r="FE108" s="158"/>
      <c r="FF108" s="158"/>
      <c r="FG108" s="158"/>
      <c r="FH108" s="158"/>
      <c r="FI108" s="158"/>
      <c r="FJ108" s="158"/>
      <c r="FK108" s="158"/>
      <c r="FL108" s="158"/>
      <c r="FM108" s="158"/>
      <c r="FN108" s="158"/>
      <c r="FO108" s="158"/>
      <c r="FP108" s="158"/>
      <c r="FQ108" s="158"/>
      <c r="FR108" s="158"/>
      <c r="FS108" s="158"/>
      <c r="FT108" s="158"/>
      <c r="FU108" s="158"/>
      <c r="FV108" s="158"/>
      <c r="FW108" s="158"/>
      <c r="FX108" s="158"/>
      <c r="FY108" s="158"/>
      <c r="FZ108" s="158"/>
      <c r="GA108" s="158"/>
      <c r="GB108" s="158"/>
      <c r="GC108" s="158"/>
      <c r="GD108" s="158"/>
      <c r="GE108" s="158"/>
      <c r="GF108" s="158"/>
      <c r="GG108" s="158"/>
      <c r="GH108" s="158"/>
      <c r="GI108" s="158"/>
      <c r="GJ108" s="158"/>
      <c r="GK108" s="158"/>
      <c r="GL108" s="158"/>
      <c r="GM108" s="158"/>
      <c r="GN108" s="158"/>
      <c r="GO108" s="158"/>
      <c r="GP108" s="158"/>
      <c r="GQ108" s="158"/>
      <c r="GR108" s="158"/>
      <c r="GS108" s="158"/>
      <c r="GT108" s="158"/>
      <c r="GU108" s="158"/>
      <c r="GV108" s="158"/>
      <c r="GW108" s="158"/>
      <c r="GX108" s="158"/>
      <c r="GY108" s="158"/>
      <c r="GZ108" s="158"/>
      <c r="HA108" s="158"/>
      <c r="HB108" s="158"/>
      <c r="HC108" s="158"/>
      <c r="HD108" s="158"/>
      <c r="HE108" s="158"/>
      <c r="HF108" s="158"/>
      <c r="HG108" s="158"/>
      <c r="HH108" s="158"/>
      <c r="HI108" s="158"/>
      <c r="HJ108" s="158"/>
      <c r="HK108" s="158"/>
      <c r="HL108" s="158"/>
      <c r="HM108" s="158"/>
      <c r="HN108" s="158"/>
      <c r="HO108" s="158"/>
      <c r="HP108" s="158"/>
      <c r="HQ108" s="158"/>
      <c r="HR108" s="158"/>
      <c r="HS108" s="158"/>
      <c r="HT108" s="158"/>
      <c r="HU108" s="158"/>
      <c r="HV108" s="158"/>
      <c r="HW108" s="158"/>
      <c r="HX108" s="158"/>
      <c r="HY108" s="158"/>
      <c r="HZ108" s="158"/>
      <c r="IA108" s="158"/>
      <c r="IB108" s="158"/>
      <c r="IC108" s="158"/>
      <c r="ID108" s="158"/>
      <c r="IE108" s="158"/>
      <c r="IF108" s="158"/>
      <c r="IG108" s="158"/>
      <c r="IH108" s="158"/>
      <c r="II108" s="158"/>
      <c r="IJ108" s="158"/>
      <c r="IK108" s="158"/>
      <c r="IL108" s="158"/>
      <c r="IM108" s="158"/>
      <c r="IN108" s="158"/>
      <c r="IO108" s="158"/>
      <c r="IP108" s="158"/>
      <c r="IQ108" s="158"/>
      <c r="IR108" s="158"/>
    </row>
    <row r="109" spans="1:252" s="49" customFormat="1" ht="15" customHeight="1" x14ac:dyDescent="0.2">
      <c r="A109" s="112"/>
      <c r="B109" s="87"/>
      <c r="C109" s="99" t="s">
        <v>8</v>
      </c>
      <c r="D109" s="46"/>
      <c r="E109" s="47"/>
      <c r="F109" s="48">
        <f>G109+H109+I109+J109+K109</f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89"/>
      <c r="M109" s="160"/>
      <c r="N109" s="89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0"/>
      <c r="ED109" s="160"/>
      <c r="EE109" s="160"/>
      <c r="EF109" s="160"/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160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0"/>
      <c r="FB109" s="160"/>
      <c r="FC109" s="160"/>
      <c r="FD109" s="160"/>
      <c r="FE109" s="160"/>
      <c r="FF109" s="160"/>
      <c r="FG109" s="160"/>
      <c r="FH109" s="160"/>
      <c r="FI109" s="160"/>
      <c r="FJ109" s="160"/>
      <c r="FK109" s="160"/>
      <c r="FL109" s="160"/>
      <c r="FM109" s="160"/>
      <c r="FN109" s="160"/>
      <c r="FO109" s="160"/>
      <c r="FP109" s="160"/>
      <c r="FQ109" s="160"/>
      <c r="FR109" s="160"/>
      <c r="FS109" s="160"/>
      <c r="FT109" s="160"/>
      <c r="FU109" s="160"/>
      <c r="FV109" s="160"/>
      <c r="FW109" s="160"/>
      <c r="FX109" s="160"/>
      <c r="FY109" s="160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0"/>
      <c r="GP109" s="160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  <c r="HH109" s="160"/>
      <c r="HI109" s="160"/>
      <c r="HJ109" s="160"/>
      <c r="HK109" s="160"/>
      <c r="HL109" s="160"/>
      <c r="HM109" s="160"/>
      <c r="HN109" s="160"/>
      <c r="HO109" s="160"/>
      <c r="HP109" s="160"/>
      <c r="HQ109" s="160"/>
      <c r="HR109" s="160"/>
      <c r="HS109" s="160"/>
      <c r="HT109" s="160"/>
      <c r="HU109" s="160"/>
      <c r="HV109" s="160"/>
      <c r="HW109" s="160"/>
      <c r="HX109" s="160"/>
      <c r="HY109" s="160"/>
      <c r="HZ109" s="160"/>
      <c r="IA109" s="160"/>
      <c r="IB109" s="160"/>
      <c r="IC109" s="160"/>
      <c r="ID109" s="160"/>
      <c r="IE109" s="160"/>
      <c r="IF109" s="160"/>
      <c r="IG109" s="160"/>
      <c r="IH109" s="160"/>
      <c r="II109" s="160"/>
      <c r="IJ109" s="160"/>
      <c r="IK109" s="160"/>
      <c r="IL109" s="160"/>
      <c r="IM109" s="160"/>
      <c r="IN109" s="160"/>
      <c r="IO109" s="160"/>
      <c r="IP109" s="160"/>
      <c r="IQ109" s="160"/>
      <c r="IR109" s="160"/>
    </row>
    <row r="110" spans="1:252" s="49" customFormat="1" ht="15" customHeight="1" x14ac:dyDescent="0.2">
      <c r="A110" s="112"/>
      <c r="B110" s="87"/>
      <c r="C110" s="88" t="s">
        <v>9</v>
      </c>
      <c r="D110" s="46"/>
      <c r="E110" s="47"/>
      <c r="F110" s="48">
        <f>F111+F112+F113</f>
        <v>2787.3532</v>
      </c>
      <c r="G110" s="48">
        <f t="shared" ref="G110:K110" si="53">G111+G112+G113</f>
        <v>640.55320000000006</v>
      </c>
      <c r="H110" s="48">
        <f t="shared" si="53"/>
        <v>355</v>
      </c>
      <c r="I110" s="48">
        <f t="shared" si="53"/>
        <v>775</v>
      </c>
      <c r="J110" s="48">
        <f t="shared" si="53"/>
        <v>508.4</v>
      </c>
      <c r="K110" s="48">
        <f t="shared" si="53"/>
        <v>508.4</v>
      </c>
      <c r="L110" s="89"/>
      <c r="M110" s="160"/>
      <c r="N110" s="89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160"/>
      <c r="CX110" s="160"/>
      <c r="CY110" s="160"/>
      <c r="CZ110" s="160"/>
      <c r="DA110" s="160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/>
      <c r="DV110" s="160"/>
      <c r="DW110" s="160"/>
      <c r="DX110" s="160"/>
      <c r="DY110" s="160"/>
      <c r="DZ110" s="160"/>
      <c r="EA110" s="160"/>
      <c r="EB110" s="160"/>
      <c r="EC110" s="160"/>
      <c r="ED110" s="160"/>
      <c r="EE110" s="160"/>
      <c r="EF110" s="160"/>
      <c r="EG110" s="160"/>
      <c r="EH110" s="160"/>
      <c r="EI110" s="160"/>
      <c r="EJ110" s="160"/>
      <c r="EK110" s="160"/>
      <c r="EL110" s="160"/>
      <c r="EM110" s="160"/>
      <c r="EN110" s="160"/>
      <c r="EO110" s="160"/>
      <c r="EP110" s="160"/>
      <c r="EQ110" s="160"/>
      <c r="ER110" s="160"/>
      <c r="ES110" s="160"/>
      <c r="ET110" s="160"/>
      <c r="EU110" s="160"/>
      <c r="EV110" s="160"/>
      <c r="EW110" s="160"/>
      <c r="EX110" s="160"/>
      <c r="EY110" s="160"/>
      <c r="EZ110" s="160"/>
      <c r="FA110" s="160"/>
      <c r="FB110" s="160"/>
      <c r="FC110" s="160"/>
      <c r="FD110" s="160"/>
      <c r="FE110" s="160"/>
      <c r="FF110" s="160"/>
      <c r="FG110" s="160"/>
      <c r="FH110" s="160"/>
      <c r="FI110" s="160"/>
      <c r="FJ110" s="160"/>
      <c r="FK110" s="160"/>
      <c r="FL110" s="160"/>
      <c r="FM110" s="160"/>
      <c r="FN110" s="160"/>
      <c r="FO110" s="160"/>
      <c r="FP110" s="160"/>
      <c r="FQ110" s="160"/>
      <c r="FR110" s="160"/>
      <c r="FS110" s="160"/>
      <c r="FT110" s="160"/>
      <c r="FU110" s="160"/>
      <c r="FV110" s="160"/>
      <c r="FW110" s="160"/>
      <c r="FX110" s="160"/>
      <c r="FY110" s="160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0"/>
      <c r="GP110" s="160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  <c r="HH110" s="160"/>
      <c r="HI110" s="160"/>
      <c r="HJ110" s="160"/>
      <c r="HK110" s="160"/>
      <c r="HL110" s="160"/>
      <c r="HM110" s="160"/>
      <c r="HN110" s="160"/>
      <c r="HO110" s="160"/>
      <c r="HP110" s="160"/>
      <c r="HQ110" s="160"/>
      <c r="HR110" s="160"/>
      <c r="HS110" s="160"/>
      <c r="HT110" s="160"/>
      <c r="HU110" s="160"/>
      <c r="HV110" s="160"/>
      <c r="HW110" s="160"/>
      <c r="HX110" s="160"/>
      <c r="HY110" s="160"/>
      <c r="HZ110" s="160"/>
      <c r="IA110" s="160"/>
      <c r="IB110" s="160"/>
      <c r="IC110" s="160"/>
      <c r="ID110" s="160"/>
      <c r="IE110" s="160"/>
      <c r="IF110" s="160"/>
      <c r="IG110" s="160"/>
      <c r="IH110" s="160"/>
      <c r="II110" s="160"/>
      <c r="IJ110" s="160"/>
      <c r="IK110" s="160"/>
      <c r="IL110" s="160"/>
      <c r="IM110" s="160"/>
      <c r="IN110" s="160"/>
      <c r="IO110" s="160"/>
      <c r="IP110" s="160"/>
      <c r="IQ110" s="160"/>
      <c r="IR110" s="160"/>
    </row>
    <row r="111" spans="1:252" s="49" customFormat="1" ht="15" x14ac:dyDescent="0.2">
      <c r="A111" s="112"/>
      <c r="B111" s="87"/>
      <c r="C111" s="90"/>
      <c r="D111" s="53" t="s">
        <v>61</v>
      </c>
      <c r="E111" s="98" t="s">
        <v>65</v>
      </c>
      <c r="F111" s="48">
        <f>G111+H111+I111+J111+K111</f>
        <v>355</v>
      </c>
      <c r="G111" s="48">
        <f>50+50</f>
        <v>100</v>
      </c>
      <c r="H111" s="48">
        <f>50+55</f>
        <v>105</v>
      </c>
      <c r="I111" s="48">
        <f>30+40</f>
        <v>70</v>
      </c>
      <c r="J111" s="48">
        <f>20+20</f>
        <v>40</v>
      </c>
      <c r="K111" s="48">
        <f>20+20</f>
        <v>40</v>
      </c>
      <c r="L111" s="89"/>
      <c r="M111" s="160"/>
      <c r="N111" s="89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0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0"/>
      <c r="ED111" s="160"/>
      <c r="EE111" s="160"/>
      <c r="EF111" s="160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160"/>
      <c r="EQ111" s="160"/>
      <c r="ER111" s="160"/>
      <c r="ES111" s="160"/>
      <c r="ET111" s="160"/>
      <c r="EU111" s="160"/>
      <c r="EV111" s="160"/>
      <c r="EW111" s="160"/>
      <c r="EX111" s="160"/>
      <c r="EY111" s="160"/>
      <c r="EZ111" s="160"/>
      <c r="FA111" s="160"/>
      <c r="FB111" s="160"/>
      <c r="FC111" s="160"/>
      <c r="FD111" s="160"/>
      <c r="FE111" s="160"/>
      <c r="FF111" s="160"/>
      <c r="FG111" s="160"/>
      <c r="FH111" s="160"/>
      <c r="FI111" s="160"/>
      <c r="FJ111" s="160"/>
      <c r="FK111" s="160"/>
      <c r="FL111" s="160"/>
      <c r="FM111" s="160"/>
      <c r="FN111" s="160"/>
      <c r="FO111" s="160"/>
      <c r="FP111" s="160"/>
      <c r="FQ111" s="160"/>
      <c r="FR111" s="160"/>
      <c r="FS111" s="160"/>
      <c r="FT111" s="160"/>
      <c r="FU111" s="160"/>
      <c r="FV111" s="160"/>
      <c r="FW111" s="160"/>
      <c r="FX111" s="160"/>
      <c r="FY111" s="160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0"/>
      <c r="GP111" s="160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  <c r="HH111" s="160"/>
      <c r="HI111" s="160"/>
      <c r="HJ111" s="160"/>
      <c r="HK111" s="160"/>
      <c r="HL111" s="160"/>
      <c r="HM111" s="160"/>
      <c r="HN111" s="160"/>
      <c r="HO111" s="160"/>
      <c r="HP111" s="160"/>
      <c r="HQ111" s="160"/>
      <c r="HR111" s="160"/>
      <c r="HS111" s="160"/>
      <c r="HT111" s="160"/>
      <c r="HU111" s="160"/>
      <c r="HV111" s="160"/>
      <c r="HW111" s="160"/>
      <c r="HX111" s="160"/>
      <c r="HY111" s="160"/>
      <c r="HZ111" s="160"/>
      <c r="IA111" s="160"/>
      <c r="IB111" s="160"/>
      <c r="IC111" s="160"/>
      <c r="ID111" s="160"/>
      <c r="IE111" s="160"/>
      <c r="IF111" s="160"/>
      <c r="IG111" s="160"/>
      <c r="IH111" s="160"/>
      <c r="II111" s="160"/>
      <c r="IJ111" s="160"/>
      <c r="IK111" s="160"/>
      <c r="IL111" s="160"/>
      <c r="IM111" s="160"/>
      <c r="IN111" s="160"/>
      <c r="IO111" s="160"/>
      <c r="IP111" s="160"/>
      <c r="IQ111" s="160"/>
      <c r="IR111" s="160"/>
    </row>
    <row r="112" spans="1:252" s="49" customFormat="1" ht="15" x14ac:dyDescent="0.2">
      <c r="A112" s="112"/>
      <c r="B112" s="87"/>
      <c r="C112" s="90"/>
      <c r="D112" s="53" t="s">
        <v>69</v>
      </c>
      <c r="E112" s="98"/>
      <c r="F112" s="48">
        <f>G112+H112+I112+J112+K112</f>
        <v>369.4</v>
      </c>
      <c r="G112" s="48">
        <v>90</v>
      </c>
      <c r="H112" s="48">
        <v>90</v>
      </c>
      <c r="I112" s="48">
        <v>0</v>
      </c>
      <c r="J112" s="48">
        <v>94.7</v>
      </c>
      <c r="K112" s="48">
        <v>94.7</v>
      </c>
      <c r="L112" s="89"/>
      <c r="M112" s="160"/>
      <c r="N112" s="89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0"/>
      <c r="ED112" s="160"/>
      <c r="EE112" s="160"/>
      <c r="EF112" s="160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160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0"/>
      <c r="FB112" s="160"/>
      <c r="FC112" s="160"/>
      <c r="FD112" s="160"/>
      <c r="FE112" s="160"/>
      <c r="FF112" s="160"/>
      <c r="FG112" s="160"/>
      <c r="FH112" s="160"/>
      <c r="FI112" s="160"/>
      <c r="FJ112" s="160"/>
      <c r="FK112" s="160"/>
      <c r="FL112" s="160"/>
      <c r="FM112" s="160"/>
      <c r="FN112" s="160"/>
      <c r="FO112" s="160"/>
      <c r="FP112" s="160"/>
      <c r="FQ112" s="160"/>
      <c r="FR112" s="160"/>
      <c r="FS112" s="160"/>
      <c r="FT112" s="160"/>
      <c r="FU112" s="160"/>
      <c r="FV112" s="160"/>
      <c r="FW112" s="160"/>
      <c r="FX112" s="160"/>
      <c r="FY112" s="160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0"/>
      <c r="GP112" s="160"/>
      <c r="GQ112" s="160"/>
      <c r="GR112" s="160"/>
      <c r="GS112" s="160"/>
      <c r="GT112" s="160"/>
      <c r="GU112" s="160"/>
      <c r="GV112" s="160"/>
      <c r="GW112" s="160"/>
      <c r="GX112" s="160"/>
      <c r="GY112" s="160"/>
      <c r="GZ112" s="160"/>
      <c r="HA112" s="160"/>
      <c r="HB112" s="160"/>
      <c r="HC112" s="160"/>
      <c r="HD112" s="160"/>
      <c r="HE112" s="160"/>
      <c r="HF112" s="160"/>
      <c r="HG112" s="160"/>
      <c r="HH112" s="160"/>
      <c r="HI112" s="160"/>
      <c r="HJ112" s="160"/>
      <c r="HK112" s="160"/>
      <c r="HL112" s="160"/>
      <c r="HM112" s="160"/>
      <c r="HN112" s="160"/>
      <c r="HO112" s="160"/>
      <c r="HP112" s="160"/>
      <c r="HQ112" s="160"/>
      <c r="HR112" s="160"/>
      <c r="HS112" s="160"/>
      <c r="HT112" s="160"/>
      <c r="HU112" s="160"/>
      <c r="HV112" s="160"/>
      <c r="HW112" s="160"/>
      <c r="HX112" s="160"/>
      <c r="HY112" s="160"/>
      <c r="HZ112" s="160"/>
      <c r="IA112" s="160"/>
      <c r="IB112" s="160"/>
      <c r="IC112" s="160"/>
      <c r="ID112" s="160"/>
      <c r="IE112" s="160"/>
      <c r="IF112" s="160"/>
      <c r="IG112" s="160"/>
      <c r="IH112" s="160"/>
      <c r="II112" s="160"/>
      <c r="IJ112" s="160"/>
      <c r="IK112" s="160"/>
      <c r="IL112" s="160"/>
      <c r="IM112" s="160"/>
      <c r="IN112" s="160"/>
      <c r="IO112" s="160"/>
      <c r="IP112" s="160"/>
      <c r="IQ112" s="160"/>
      <c r="IR112" s="160"/>
    </row>
    <row r="113" spans="1:252" s="49" customFormat="1" ht="15" x14ac:dyDescent="0.2">
      <c r="A113" s="112"/>
      <c r="B113" s="87"/>
      <c r="C113" s="96"/>
      <c r="D113" s="53" t="s">
        <v>60</v>
      </c>
      <c r="E113" s="98"/>
      <c r="F113" s="48">
        <f>G113+H113+I113+J113+K113</f>
        <v>2062.9531999999999</v>
      </c>
      <c r="G113" s="48">
        <f>90+280.5532+80</f>
        <v>450.5532</v>
      </c>
      <c r="H113" s="48">
        <f>80+80</f>
        <v>160</v>
      </c>
      <c r="I113" s="48">
        <f>305+285+115</f>
        <v>705</v>
      </c>
      <c r="J113" s="48">
        <f>200+173.7</f>
        <v>373.7</v>
      </c>
      <c r="K113" s="48">
        <f>200+173.7</f>
        <v>373.7</v>
      </c>
      <c r="L113" s="89"/>
      <c r="M113" s="160"/>
      <c r="N113" s="89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160"/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0"/>
      <c r="ED113" s="160"/>
      <c r="EE113" s="160"/>
      <c r="EF113" s="160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160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0"/>
      <c r="FB113" s="160"/>
      <c r="FC113" s="160"/>
      <c r="FD113" s="160"/>
      <c r="FE113" s="160"/>
      <c r="FF113" s="160"/>
      <c r="FG113" s="160"/>
      <c r="FH113" s="160"/>
      <c r="FI113" s="160"/>
      <c r="FJ113" s="160"/>
      <c r="FK113" s="160"/>
      <c r="FL113" s="160"/>
      <c r="FM113" s="160"/>
      <c r="FN113" s="160"/>
      <c r="FO113" s="160"/>
      <c r="FP113" s="160"/>
      <c r="FQ113" s="160"/>
      <c r="FR113" s="160"/>
      <c r="FS113" s="160"/>
      <c r="FT113" s="160"/>
      <c r="FU113" s="160"/>
      <c r="FV113" s="160"/>
      <c r="FW113" s="160"/>
      <c r="FX113" s="160"/>
      <c r="FY113" s="160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0"/>
      <c r="GP113" s="160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  <c r="HH113" s="160"/>
      <c r="HI113" s="160"/>
      <c r="HJ113" s="160"/>
      <c r="HK113" s="160"/>
      <c r="HL113" s="160"/>
      <c r="HM113" s="160"/>
      <c r="HN113" s="160"/>
      <c r="HO113" s="160"/>
      <c r="HP113" s="160"/>
      <c r="HQ113" s="160"/>
      <c r="HR113" s="160"/>
      <c r="HS113" s="160"/>
      <c r="HT113" s="160"/>
      <c r="HU113" s="160"/>
      <c r="HV113" s="160"/>
      <c r="HW113" s="160"/>
      <c r="HX113" s="160"/>
      <c r="HY113" s="160"/>
      <c r="HZ113" s="160"/>
      <c r="IA113" s="160"/>
      <c r="IB113" s="160"/>
      <c r="IC113" s="160"/>
      <c r="ID113" s="160"/>
      <c r="IE113" s="160"/>
      <c r="IF113" s="160"/>
      <c r="IG113" s="160"/>
      <c r="IH113" s="160"/>
      <c r="II113" s="160"/>
      <c r="IJ113" s="160"/>
      <c r="IK113" s="160"/>
      <c r="IL113" s="160"/>
      <c r="IM113" s="160"/>
      <c r="IN113" s="160"/>
      <c r="IO113" s="160"/>
      <c r="IP113" s="160"/>
      <c r="IQ113" s="160"/>
      <c r="IR113" s="160"/>
    </row>
    <row r="114" spans="1:252" s="49" customFormat="1" ht="15" x14ac:dyDescent="0.2">
      <c r="A114" s="112"/>
      <c r="B114" s="87"/>
      <c r="C114" s="99" t="s">
        <v>10</v>
      </c>
      <c r="D114" s="53"/>
      <c r="E114" s="47"/>
      <c r="F114" s="48">
        <f>SUM(G114:K114)</f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89"/>
      <c r="M114" s="160"/>
      <c r="N114" s="89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60"/>
      <c r="FG114" s="160"/>
      <c r="FH114" s="160"/>
      <c r="FI114" s="160"/>
      <c r="FJ114" s="160"/>
      <c r="FK114" s="160"/>
      <c r="FL114" s="160"/>
      <c r="FM114" s="160"/>
      <c r="FN114" s="160"/>
      <c r="FO114" s="160"/>
      <c r="FP114" s="160"/>
      <c r="FQ114" s="160"/>
      <c r="FR114" s="160"/>
      <c r="FS114" s="160"/>
      <c r="FT114" s="160"/>
      <c r="FU114" s="160"/>
      <c r="FV114" s="160"/>
      <c r="FW114" s="160"/>
      <c r="FX114" s="160"/>
      <c r="FY114" s="160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0"/>
      <c r="GP114" s="160"/>
      <c r="GQ114" s="160"/>
      <c r="GR114" s="160"/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  <c r="HH114" s="160"/>
      <c r="HI114" s="160"/>
      <c r="HJ114" s="160"/>
      <c r="HK114" s="160"/>
      <c r="HL114" s="160"/>
      <c r="HM114" s="160"/>
      <c r="HN114" s="160"/>
      <c r="HO114" s="160"/>
      <c r="HP114" s="160"/>
      <c r="HQ114" s="160"/>
      <c r="HR114" s="160"/>
      <c r="HS114" s="160"/>
      <c r="HT114" s="160"/>
      <c r="HU114" s="160"/>
      <c r="HV114" s="160"/>
      <c r="HW114" s="160"/>
      <c r="HX114" s="160"/>
      <c r="HY114" s="160"/>
      <c r="HZ114" s="160"/>
      <c r="IA114" s="160"/>
      <c r="IB114" s="160"/>
      <c r="IC114" s="160"/>
      <c r="ID114" s="160"/>
      <c r="IE114" s="160"/>
      <c r="IF114" s="160"/>
      <c r="IG114" s="160"/>
      <c r="IH114" s="160"/>
      <c r="II114" s="160"/>
      <c r="IJ114" s="160"/>
      <c r="IK114" s="160"/>
      <c r="IL114" s="160"/>
      <c r="IM114" s="160"/>
      <c r="IN114" s="160"/>
      <c r="IO114" s="160"/>
      <c r="IP114" s="160"/>
      <c r="IQ114" s="160"/>
      <c r="IR114" s="160"/>
    </row>
    <row r="115" spans="1:252" s="49" customFormat="1" ht="15" x14ac:dyDescent="0.2">
      <c r="A115" s="112"/>
      <c r="B115" s="87"/>
      <c r="C115" s="99" t="s">
        <v>80</v>
      </c>
      <c r="D115" s="53"/>
      <c r="E115" s="100"/>
      <c r="F115" s="48">
        <f>SUM(G115:K115)</f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89"/>
      <c r="N115" s="89"/>
    </row>
    <row r="116" spans="1:252" s="108" customFormat="1" ht="18.75" customHeight="1" thickBot="1" x14ac:dyDescent="0.25">
      <c r="A116" s="114"/>
      <c r="B116" s="102"/>
      <c r="C116" s="103" t="s">
        <v>21</v>
      </c>
      <c r="D116" s="104"/>
      <c r="E116" s="105"/>
      <c r="F116" s="106">
        <f>SUM(G116:K116)</f>
        <v>0</v>
      </c>
      <c r="G116" s="106">
        <v>0</v>
      </c>
      <c r="H116" s="106">
        <v>0</v>
      </c>
      <c r="I116" s="106">
        <v>0</v>
      </c>
      <c r="J116" s="106">
        <v>0</v>
      </c>
      <c r="K116" s="106">
        <v>0</v>
      </c>
      <c r="L116" s="107"/>
      <c r="N116" s="107"/>
    </row>
    <row r="117" spans="1:252" s="85" customFormat="1" ht="15" x14ac:dyDescent="0.2">
      <c r="A117" s="78" t="s">
        <v>58</v>
      </c>
      <c r="B117" s="110" t="s">
        <v>56</v>
      </c>
      <c r="C117" s="111" t="s">
        <v>42</v>
      </c>
      <c r="D117" s="81"/>
      <c r="E117" s="82"/>
      <c r="F117" s="83">
        <f t="shared" ref="F117:K117" si="54">SUM(F118:F122)</f>
        <v>550</v>
      </c>
      <c r="G117" s="83">
        <f t="shared" si="54"/>
        <v>115</v>
      </c>
      <c r="H117" s="83">
        <f t="shared" si="54"/>
        <v>65</v>
      </c>
      <c r="I117" s="83">
        <f t="shared" si="54"/>
        <v>70</v>
      </c>
      <c r="J117" s="83">
        <f t="shared" si="54"/>
        <v>150</v>
      </c>
      <c r="K117" s="83">
        <f t="shared" si="54"/>
        <v>150</v>
      </c>
      <c r="L117" s="84"/>
      <c r="N117" s="84"/>
    </row>
    <row r="118" spans="1:252" s="49" customFormat="1" ht="15" customHeight="1" x14ac:dyDescent="0.2">
      <c r="A118" s="86"/>
      <c r="B118" s="52"/>
      <c r="C118" s="45" t="s">
        <v>8</v>
      </c>
      <c r="D118" s="91">
        <v>847</v>
      </c>
      <c r="E118" s="92" t="s">
        <v>65</v>
      </c>
      <c r="F118" s="48">
        <f>SUM(G118:K118)</f>
        <v>45</v>
      </c>
      <c r="G118" s="48">
        <v>45</v>
      </c>
      <c r="H118" s="48">
        <v>0</v>
      </c>
      <c r="I118" s="48">
        <v>0</v>
      </c>
      <c r="J118" s="48">
        <v>0</v>
      </c>
      <c r="K118" s="48">
        <v>0</v>
      </c>
      <c r="L118" s="89"/>
      <c r="N118" s="89"/>
    </row>
    <row r="119" spans="1:252" s="49" customFormat="1" ht="18" customHeight="1" x14ac:dyDescent="0.2">
      <c r="A119" s="86"/>
      <c r="B119" s="52"/>
      <c r="C119" s="45" t="s">
        <v>9</v>
      </c>
      <c r="D119" s="91">
        <v>847</v>
      </c>
      <c r="E119" s="97"/>
      <c r="F119" s="48">
        <f>SUM(G119:K119)</f>
        <v>505</v>
      </c>
      <c r="G119" s="48">
        <v>70</v>
      </c>
      <c r="H119" s="48">
        <v>65</v>
      </c>
      <c r="I119" s="48">
        <v>70</v>
      </c>
      <c r="J119" s="48">
        <v>150</v>
      </c>
      <c r="K119" s="48">
        <v>150</v>
      </c>
      <c r="L119" s="89"/>
      <c r="N119" s="89"/>
    </row>
    <row r="120" spans="1:252" s="49" customFormat="1" ht="15" x14ac:dyDescent="0.2">
      <c r="A120" s="86"/>
      <c r="B120" s="52"/>
      <c r="C120" s="45" t="s">
        <v>10</v>
      </c>
      <c r="D120" s="53"/>
      <c r="E120" s="47"/>
      <c r="F120" s="48">
        <f>SUM(G120:K120)</f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89"/>
      <c r="N120" s="89"/>
    </row>
    <row r="121" spans="1:252" s="49" customFormat="1" ht="15" x14ac:dyDescent="0.2">
      <c r="A121" s="86"/>
      <c r="B121" s="52"/>
      <c r="C121" s="45" t="s">
        <v>80</v>
      </c>
      <c r="D121" s="53"/>
      <c r="E121" s="100"/>
      <c r="F121" s="48">
        <f>SUM(G121:K121)</f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89"/>
      <c r="N121" s="89"/>
    </row>
    <row r="122" spans="1:252" s="108" customFormat="1" ht="29.25" customHeight="1" thickBot="1" x14ac:dyDescent="0.25">
      <c r="A122" s="101"/>
      <c r="B122" s="115"/>
      <c r="C122" s="116" t="s">
        <v>21</v>
      </c>
      <c r="D122" s="104"/>
      <c r="E122" s="105"/>
      <c r="F122" s="106">
        <f>SUM(G122:K122)</f>
        <v>0</v>
      </c>
      <c r="G122" s="106">
        <v>0</v>
      </c>
      <c r="H122" s="106">
        <v>0</v>
      </c>
      <c r="I122" s="106">
        <v>0</v>
      </c>
      <c r="J122" s="106">
        <v>0</v>
      </c>
      <c r="K122" s="106">
        <v>0</v>
      </c>
      <c r="L122" s="107"/>
      <c r="N122" s="107"/>
    </row>
    <row r="123" spans="1:252" s="85" customFormat="1" ht="15" x14ac:dyDescent="0.2">
      <c r="A123" s="163" t="s">
        <v>45</v>
      </c>
      <c r="B123" s="164" t="s">
        <v>67</v>
      </c>
      <c r="C123" s="165" t="s">
        <v>42</v>
      </c>
      <c r="D123" s="166"/>
      <c r="E123" s="166"/>
      <c r="F123" s="167">
        <f>F124+F129+F141+F145</f>
        <v>386478.13724849996</v>
      </c>
      <c r="G123" s="167">
        <f t="shared" ref="G123:K123" si="55">G124+G129+G141+G145</f>
        <v>91370.2209</v>
      </c>
      <c r="H123" s="167">
        <f t="shared" si="55"/>
        <v>79684.281348499993</v>
      </c>
      <c r="I123" s="167">
        <f t="shared" si="55"/>
        <v>93130.125000000015</v>
      </c>
      <c r="J123" s="167">
        <f t="shared" si="55"/>
        <v>59656.51</v>
      </c>
      <c r="K123" s="167">
        <f t="shared" si="55"/>
        <v>62637</v>
      </c>
      <c r="L123" s="84"/>
      <c r="N123" s="84"/>
    </row>
    <row r="124" spans="1:252" s="49" customFormat="1" ht="15" customHeight="1" x14ac:dyDescent="0.2">
      <c r="A124" s="168"/>
      <c r="B124" s="169"/>
      <c r="C124" s="61" t="s">
        <v>8</v>
      </c>
      <c r="D124" s="65"/>
      <c r="E124" s="65"/>
      <c r="F124" s="170">
        <f>F125+F126+F127+F128</f>
        <v>49235.1</v>
      </c>
      <c r="G124" s="170">
        <f t="shared" ref="G124:K124" si="56">G125+G126+G127+G128</f>
        <v>20520</v>
      </c>
      <c r="H124" s="170">
        <f t="shared" si="56"/>
        <v>18468</v>
      </c>
      <c r="I124" s="170">
        <f t="shared" si="56"/>
        <v>10247.1</v>
      </c>
      <c r="J124" s="170">
        <f t="shared" si="56"/>
        <v>0</v>
      </c>
      <c r="K124" s="170">
        <f t="shared" si="56"/>
        <v>0</v>
      </c>
      <c r="L124" s="89"/>
      <c r="N124" s="89"/>
    </row>
    <row r="125" spans="1:252" s="49" customFormat="1" ht="15" customHeight="1" x14ac:dyDescent="0.2">
      <c r="A125" s="168"/>
      <c r="B125" s="169"/>
      <c r="C125" s="64"/>
      <c r="D125" s="74">
        <v>814</v>
      </c>
      <c r="E125" s="171">
        <v>183</v>
      </c>
      <c r="F125" s="170">
        <f>G125+H125+I125+J125+K125</f>
        <v>23938</v>
      </c>
      <c r="G125" s="170">
        <f>G154</f>
        <v>7700</v>
      </c>
      <c r="H125" s="170">
        <f t="shared" ref="H125:K125" si="57">H154</f>
        <v>7668</v>
      </c>
      <c r="I125" s="170">
        <f t="shared" si="57"/>
        <v>8570</v>
      </c>
      <c r="J125" s="170">
        <f t="shared" si="57"/>
        <v>0</v>
      </c>
      <c r="K125" s="170">
        <f t="shared" si="57"/>
        <v>0</v>
      </c>
      <c r="L125" s="89"/>
      <c r="N125" s="89"/>
    </row>
    <row r="126" spans="1:252" s="49" customFormat="1" ht="15" customHeight="1" x14ac:dyDescent="0.2">
      <c r="A126" s="168"/>
      <c r="B126" s="169"/>
      <c r="C126" s="64"/>
      <c r="D126" s="74">
        <v>847</v>
      </c>
      <c r="E126" s="169"/>
      <c r="F126" s="170">
        <f>G126+H126+I126+J126+K126</f>
        <v>2711.1</v>
      </c>
      <c r="G126" s="170">
        <f>G163</f>
        <v>1350</v>
      </c>
      <c r="H126" s="170">
        <f t="shared" ref="H126:K126" si="58">H163</f>
        <v>400</v>
      </c>
      <c r="I126" s="170">
        <f t="shared" si="58"/>
        <v>961.1</v>
      </c>
      <c r="J126" s="170">
        <f t="shared" si="58"/>
        <v>0</v>
      </c>
      <c r="K126" s="170">
        <f t="shared" si="58"/>
        <v>0</v>
      </c>
      <c r="L126" s="89"/>
      <c r="N126" s="89"/>
    </row>
    <row r="127" spans="1:252" s="49" customFormat="1" ht="15" customHeight="1" x14ac:dyDescent="0.2">
      <c r="A127" s="168"/>
      <c r="B127" s="169"/>
      <c r="C127" s="64"/>
      <c r="D127" s="74">
        <v>851</v>
      </c>
      <c r="E127" s="169"/>
      <c r="F127" s="170">
        <f>G127+H127+I127+J127+K127</f>
        <v>2116</v>
      </c>
      <c r="G127" s="170">
        <f>G164</f>
        <v>700</v>
      </c>
      <c r="H127" s="170">
        <f t="shared" ref="H127:K127" si="59">H164</f>
        <v>700</v>
      </c>
      <c r="I127" s="170">
        <f t="shared" si="59"/>
        <v>716</v>
      </c>
      <c r="J127" s="170">
        <f t="shared" si="59"/>
        <v>0</v>
      </c>
      <c r="K127" s="170">
        <f t="shared" si="59"/>
        <v>0</v>
      </c>
      <c r="L127" s="89"/>
      <c r="N127" s="89"/>
    </row>
    <row r="128" spans="1:252" s="49" customFormat="1" ht="15" customHeight="1" x14ac:dyDescent="0.2">
      <c r="A128" s="168"/>
      <c r="B128" s="169"/>
      <c r="C128" s="64"/>
      <c r="D128" s="74">
        <v>852</v>
      </c>
      <c r="E128" s="169"/>
      <c r="F128" s="170">
        <f>G128+H128+I128+J128+K128</f>
        <v>20470</v>
      </c>
      <c r="G128" s="170">
        <f>G148</f>
        <v>10770</v>
      </c>
      <c r="H128" s="170">
        <f t="shared" ref="H128:K128" si="60">H148</f>
        <v>9700</v>
      </c>
      <c r="I128" s="170">
        <f t="shared" si="60"/>
        <v>0</v>
      </c>
      <c r="J128" s="170">
        <f t="shared" si="60"/>
        <v>0</v>
      </c>
      <c r="K128" s="170">
        <f t="shared" si="60"/>
        <v>0</v>
      </c>
      <c r="L128" s="89"/>
      <c r="N128" s="89"/>
      <c r="O128" s="172"/>
    </row>
    <row r="129" spans="1:14" s="49" customFormat="1" ht="15" customHeight="1" x14ac:dyDescent="0.2">
      <c r="A129" s="168"/>
      <c r="B129" s="169"/>
      <c r="C129" s="61" t="s">
        <v>9</v>
      </c>
      <c r="D129" s="74"/>
      <c r="E129" s="65"/>
      <c r="F129" s="170">
        <f>F130+F131+F132+F133+F134+F135+F136+F137+F138+F139+F140</f>
        <v>325648.50786999997</v>
      </c>
      <c r="G129" s="170">
        <f t="shared" ref="G129:K129" si="61">G130+G131+G132+G133+G134+G135+G136+G137+G138+G139+G140</f>
        <v>66669.267999999996</v>
      </c>
      <c r="H129" s="170">
        <f t="shared" si="61"/>
        <v>58870.161689999994</v>
      </c>
      <c r="I129" s="170">
        <f t="shared" si="61"/>
        <v>80655.978180000006</v>
      </c>
      <c r="J129" s="170">
        <f t="shared" si="61"/>
        <v>58157.1</v>
      </c>
      <c r="K129" s="170">
        <f t="shared" si="61"/>
        <v>61296</v>
      </c>
      <c r="L129" s="89"/>
      <c r="N129" s="89"/>
    </row>
    <row r="130" spans="1:14" s="49" customFormat="1" ht="15" customHeight="1" x14ac:dyDescent="0.2">
      <c r="A130" s="168"/>
      <c r="B130" s="169"/>
      <c r="C130" s="64"/>
      <c r="D130" s="74">
        <v>804</v>
      </c>
      <c r="E130" s="171">
        <v>183</v>
      </c>
      <c r="F130" s="170">
        <f t="shared" ref="F130:F140" si="62">G130+H130+I130+J130+K130</f>
        <v>193960.72999999998</v>
      </c>
      <c r="G130" s="170">
        <f>G175</f>
        <v>32282.92</v>
      </c>
      <c r="H130" s="170">
        <f t="shared" ref="H130:K130" si="63">H175</f>
        <v>38782</v>
      </c>
      <c r="I130" s="170">
        <f t="shared" si="63"/>
        <v>49286.31</v>
      </c>
      <c r="J130" s="170">
        <f t="shared" si="63"/>
        <v>35828.5</v>
      </c>
      <c r="K130" s="170">
        <f t="shared" si="63"/>
        <v>37781</v>
      </c>
      <c r="L130" s="89"/>
      <c r="N130" s="89"/>
    </row>
    <row r="131" spans="1:14" s="49" customFormat="1" ht="15" customHeight="1" x14ac:dyDescent="0.2">
      <c r="A131" s="168"/>
      <c r="B131" s="169"/>
      <c r="C131" s="64"/>
      <c r="D131" s="74">
        <v>812</v>
      </c>
      <c r="E131" s="169"/>
      <c r="F131" s="170">
        <f t="shared" si="62"/>
        <v>26837.96818</v>
      </c>
      <c r="G131" s="170">
        <f>G176</f>
        <v>17458</v>
      </c>
      <c r="H131" s="170">
        <f t="shared" ref="H131:K131" si="64">H176</f>
        <v>0</v>
      </c>
      <c r="I131" s="170">
        <f t="shared" si="64"/>
        <v>9379.9681799999998</v>
      </c>
      <c r="J131" s="170">
        <f t="shared" si="64"/>
        <v>0</v>
      </c>
      <c r="K131" s="170">
        <f t="shared" si="64"/>
        <v>0</v>
      </c>
      <c r="L131" s="89"/>
      <c r="N131" s="89"/>
    </row>
    <row r="132" spans="1:14" s="49" customFormat="1" ht="15" customHeight="1" x14ac:dyDescent="0.2">
      <c r="A132" s="168"/>
      <c r="B132" s="169"/>
      <c r="C132" s="64"/>
      <c r="D132" s="74">
        <v>813</v>
      </c>
      <c r="E132" s="169"/>
      <c r="F132" s="170">
        <f t="shared" si="62"/>
        <v>2645</v>
      </c>
      <c r="G132" s="170">
        <f>G166</f>
        <v>500</v>
      </c>
      <c r="H132" s="170">
        <f t="shared" ref="H132:K132" si="65">H166</f>
        <v>510</v>
      </c>
      <c r="I132" s="170">
        <f t="shared" si="65"/>
        <v>520</v>
      </c>
      <c r="J132" s="170">
        <f t="shared" si="65"/>
        <v>545</v>
      </c>
      <c r="K132" s="170">
        <f t="shared" si="65"/>
        <v>570</v>
      </c>
      <c r="L132" s="89"/>
      <c r="N132" s="89"/>
    </row>
    <row r="133" spans="1:14" s="49" customFormat="1" ht="15" customHeight="1" x14ac:dyDescent="0.2">
      <c r="A133" s="168"/>
      <c r="B133" s="169"/>
      <c r="C133" s="64"/>
      <c r="D133" s="74">
        <v>814</v>
      </c>
      <c r="E133" s="169"/>
      <c r="F133" s="170">
        <f t="shared" si="62"/>
        <v>14889.41469</v>
      </c>
      <c r="G133" s="170">
        <f>G156</f>
        <v>2616.9740000000002</v>
      </c>
      <c r="H133" s="170">
        <f t="shared" ref="H133:K133" si="66">H156</f>
        <v>2640.8406899999995</v>
      </c>
      <c r="I133" s="170">
        <f t="shared" si="66"/>
        <v>3786.6</v>
      </c>
      <c r="J133" s="170">
        <f t="shared" si="66"/>
        <v>2855</v>
      </c>
      <c r="K133" s="170">
        <f t="shared" si="66"/>
        <v>2990</v>
      </c>
      <c r="L133" s="89"/>
      <c r="N133" s="89"/>
    </row>
    <row r="134" spans="1:14" s="49" customFormat="1" ht="15" customHeight="1" x14ac:dyDescent="0.2">
      <c r="A134" s="168"/>
      <c r="B134" s="169"/>
      <c r="C134" s="64"/>
      <c r="D134" s="74">
        <v>815</v>
      </c>
      <c r="E134" s="169"/>
      <c r="F134" s="170">
        <f t="shared" si="62"/>
        <v>2613.3679999999999</v>
      </c>
      <c r="G134" s="170">
        <f>G157</f>
        <v>500</v>
      </c>
      <c r="H134" s="170">
        <f t="shared" ref="H134:K134" si="67">H157</f>
        <v>478.36799999999999</v>
      </c>
      <c r="I134" s="170">
        <f t="shared" si="67"/>
        <v>520</v>
      </c>
      <c r="J134" s="170">
        <f t="shared" si="67"/>
        <v>545</v>
      </c>
      <c r="K134" s="170">
        <f t="shared" si="67"/>
        <v>570</v>
      </c>
      <c r="L134" s="89"/>
      <c r="N134" s="89"/>
    </row>
    <row r="135" spans="1:14" s="49" customFormat="1" ht="15" customHeight="1" x14ac:dyDescent="0.2">
      <c r="A135" s="168"/>
      <c r="B135" s="169"/>
      <c r="C135" s="64"/>
      <c r="D135" s="74">
        <v>816</v>
      </c>
      <c r="E135" s="169"/>
      <c r="F135" s="170">
        <f t="shared" si="62"/>
        <v>32055</v>
      </c>
      <c r="G135" s="170">
        <f>G177</f>
        <v>6270</v>
      </c>
      <c r="H135" s="170">
        <f t="shared" ref="H135:K135" si="68">H177</f>
        <v>5775</v>
      </c>
      <c r="I135" s="170">
        <f t="shared" si="68"/>
        <v>6005</v>
      </c>
      <c r="J135" s="170">
        <f t="shared" si="68"/>
        <v>6690</v>
      </c>
      <c r="K135" s="170">
        <f t="shared" si="68"/>
        <v>7315</v>
      </c>
      <c r="L135" s="89"/>
      <c r="N135" s="89"/>
    </row>
    <row r="136" spans="1:14" s="49" customFormat="1" ht="15" customHeight="1" x14ac:dyDescent="0.2">
      <c r="A136" s="168"/>
      <c r="B136" s="169"/>
      <c r="C136" s="64"/>
      <c r="D136" s="74">
        <v>829</v>
      </c>
      <c r="E136" s="169"/>
      <c r="F136" s="170">
        <f t="shared" si="62"/>
        <v>632.77229999999997</v>
      </c>
      <c r="G136" s="170">
        <f>G178</f>
        <v>0</v>
      </c>
      <c r="H136" s="170">
        <f>H178</f>
        <v>632.77229999999997</v>
      </c>
      <c r="I136" s="170">
        <f t="shared" ref="I136:K136" si="69">I178</f>
        <v>0</v>
      </c>
      <c r="J136" s="170">
        <f t="shared" si="69"/>
        <v>0</v>
      </c>
      <c r="K136" s="170">
        <f t="shared" si="69"/>
        <v>0</v>
      </c>
      <c r="L136" s="89"/>
      <c r="N136" s="89"/>
    </row>
    <row r="137" spans="1:14" s="49" customFormat="1" ht="15" customHeight="1" x14ac:dyDescent="0.2">
      <c r="A137" s="168"/>
      <c r="B137" s="169"/>
      <c r="C137" s="64"/>
      <c r="D137" s="74">
        <v>854</v>
      </c>
      <c r="E137" s="169"/>
      <c r="F137" s="170">
        <f t="shared" si="62"/>
        <v>527</v>
      </c>
      <c r="G137" s="170">
        <f>G179</f>
        <v>97</v>
      </c>
      <c r="H137" s="170">
        <f t="shared" ref="H137:K137" si="70">H179</f>
        <v>100</v>
      </c>
      <c r="I137" s="170">
        <f t="shared" si="70"/>
        <v>105</v>
      </c>
      <c r="J137" s="170">
        <f t="shared" si="70"/>
        <v>110</v>
      </c>
      <c r="K137" s="170">
        <f t="shared" si="70"/>
        <v>115</v>
      </c>
      <c r="L137" s="89"/>
      <c r="N137" s="89"/>
    </row>
    <row r="138" spans="1:14" s="49" customFormat="1" ht="15" customHeight="1" x14ac:dyDescent="0.2">
      <c r="A138" s="168"/>
      <c r="B138" s="169"/>
      <c r="C138" s="64"/>
      <c r="D138" s="74">
        <v>847</v>
      </c>
      <c r="E138" s="169"/>
      <c r="F138" s="170">
        <f t="shared" si="62"/>
        <v>4245</v>
      </c>
      <c r="G138" s="170">
        <f t="shared" ref="G138:K139" si="71">G167+G180</f>
        <v>750</v>
      </c>
      <c r="H138" s="170">
        <f t="shared" si="71"/>
        <v>1065</v>
      </c>
      <c r="I138" s="170">
        <f t="shared" si="71"/>
        <v>770</v>
      </c>
      <c r="J138" s="170">
        <f t="shared" si="71"/>
        <v>810</v>
      </c>
      <c r="K138" s="170">
        <f t="shared" si="71"/>
        <v>850</v>
      </c>
      <c r="L138" s="89"/>
      <c r="N138" s="89"/>
    </row>
    <row r="139" spans="1:14" s="49" customFormat="1" ht="15" customHeight="1" x14ac:dyDescent="0.2">
      <c r="A139" s="168"/>
      <c r="B139" s="169"/>
      <c r="C139" s="64"/>
      <c r="D139" s="74">
        <v>851</v>
      </c>
      <c r="E139" s="169"/>
      <c r="F139" s="170">
        <f t="shared" si="62"/>
        <v>4279.2000000000007</v>
      </c>
      <c r="G139" s="170">
        <f t="shared" si="71"/>
        <v>613.9</v>
      </c>
      <c r="H139" s="170">
        <f t="shared" si="71"/>
        <v>2910</v>
      </c>
      <c r="I139" s="170">
        <f t="shared" si="71"/>
        <v>295.3</v>
      </c>
      <c r="J139" s="170">
        <f t="shared" si="71"/>
        <v>225</v>
      </c>
      <c r="K139" s="170">
        <f t="shared" si="71"/>
        <v>235</v>
      </c>
      <c r="L139" s="89"/>
      <c r="N139" s="89"/>
    </row>
    <row r="140" spans="1:14" s="49" customFormat="1" ht="15" x14ac:dyDescent="0.2">
      <c r="A140" s="168"/>
      <c r="B140" s="169"/>
      <c r="C140" s="68"/>
      <c r="D140" s="77" t="s">
        <v>70</v>
      </c>
      <c r="E140" s="173"/>
      <c r="F140" s="170">
        <f t="shared" si="62"/>
        <v>42963.054700000001</v>
      </c>
      <c r="G140" s="170">
        <f t="shared" ref="G140:K140" si="72">G149+G182</f>
        <v>5580.4740000000002</v>
      </c>
      <c r="H140" s="170">
        <f t="shared" si="72"/>
        <v>5976.1806999999999</v>
      </c>
      <c r="I140" s="170">
        <f t="shared" si="72"/>
        <v>9987.7999999999993</v>
      </c>
      <c r="J140" s="170">
        <f t="shared" si="72"/>
        <v>10548.6</v>
      </c>
      <c r="K140" s="170">
        <f t="shared" si="72"/>
        <v>10870</v>
      </c>
      <c r="L140" s="89"/>
      <c r="N140" s="89"/>
    </row>
    <row r="141" spans="1:14" s="49" customFormat="1" ht="15" x14ac:dyDescent="0.2">
      <c r="A141" s="168"/>
      <c r="B141" s="169"/>
      <c r="C141" s="174" t="s">
        <v>10</v>
      </c>
      <c r="D141" s="77"/>
      <c r="E141" s="175"/>
      <c r="F141" s="170">
        <f>F142+F143+F144</f>
        <v>8061.9358900000007</v>
      </c>
      <c r="G141" s="170">
        <f t="shared" ref="G141:K141" si="73">G142+G143+G144</f>
        <v>3379.3180000000002</v>
      </c>
      <c r="H141" s="170">
        <f t="shared" si="73"/>
        <v>1610.1210699999999</v>
      </c>
      <c r="I141" s="170">
        <f t="shared" si="73"/>
        <v>1595.9968199999998</v>
      </c>
      <c r="J141" s="170">
        <f t="shared" si="73"/>
        <v>806</v>
      </c>
      <c r="K141" s="170">
        <f t="shared" si="73"/>
        <v>670.5</v>
      </c>
      <c r="L141" s="89"/>
      <c r="N141" s="89"/>
    </row>
    <row r="142" spans="1:14" s="49" customFormat="1" ht="15" x14ac:dyDescent="0.2">
      <c r="A142" s="168"/>
      <c r="B142" s="169"/>
      <c r="C142" s="176"/>
      <c r="D142" s="77" t="s">
        <v>85</v>
      </c>
      <c r="E142" s="144">
        <v>183</v>
      </c>
      <c r="F142" s="170">
        <f>G142+H142+I142+J142+K142</f>
        <v>2683.79682</v>
      </c>
      <c r="G142" s="177">
        <f>G185</f>
        <v>1745.8</v>
      </c>
      <c r="H142" s="177">
        <f t="shared" ref="H142:K142" si="74">H185</f>
        <v>0</v>
      </c>
      <c r="I142" s="177">
        <f t="shared" si="74"/>
        <v>937.99681999999996</v>
      </c>
      <c r="J142" s="177">
        <f t="shared" si="74"/>
        <v>0</v>
      </c>
      <c r="K142" s="177">
        <f t="shared" si="74"/>
        <v>0</v>
      </c>
      <c r="L142" s="89"/>
      <c r="N142" s="89"/>
    </row>
    <row r="143" spans="1:14" s="49" customFormat="1" ht="15" customHeight="1" x14ac:dyDescent="0.2">
      <c r="A143" s="168"/>
      <c r="B143" s="169"/>
      <c r="C143" s="176"/>
      <c r="D143" s="74">
        <v>816</v>
      </c>
      <c r="E143" s="145"/>
      <c r="F143" s="170">
        <f>G143+H143+I143+J143+K143</f>
        <v>874.5</v>
      </c>
      <c r="G143" s="177">
        <f>G184</f>
        <v>176</v>
      </c>
      <c r="H143" s="177">
        <f t="shared" ref="H143:K143" si="75">H184</f>
        <v>166</v>
      </c>
      <c r="I143" s="177">
        <f t="shared" si="75"/>
        <v>147</v>
      </c>
      <c r="J143" s="177">
        <f t="shared" si="75"/>
        <v>185</v>
      </c>
      <c r="K143" s="177">
        <f t="shared" si="75"/>
        <v>200.5</v>
      </c>
      <c r="L143" s="89"/>
      <c r="N143" s="89"/>
    </row>
    <row r="144" spans="1:14" s="49" customFormat="1" ht="15" x14ac:dyDescent="0.2">
      <c r="A144" s="168"/>
      <c r="B144" s="169"/>
      <c r="C144" s="178"/>
      <c r="D144" s="77" t="s">
        <v>70</v>
      </c>
      <c r="E144" s="146"/>
      <c r="F144" s="170">
        <f>G144+H144+I144+J144+K144</f>
        <v>4503.6390700000002</v>
      </c>
      <c r="G144" s="177">
        <f t="shared" ref="G144:K145" si="76">G150+G186</f>
        <v>1457.518</v>
      </c>
      <c r="H144" s="177">
        <f t="shared" si="76"/>
        <v>1444.1210699999999</v>
      </c>
      <c r="I144" s="177">
        <f t="shared" si="76"/>
        <v>511</v>
      </c>
      <c r="J144" s="177">
        <f t="shared" si="76"/>
        <v>621</v>
      </c>
      <c r="K144" s="177">
        <f t="shared" si="76"/>
        <v>470</v>
      </c>
      <c r="L144" s="89"/>
      <c r="N144" s="89"/>
    </row>
    <row r="145" spans="1:14" s="49" customFormat="1" ht="15" x14ac:dyDescent="0.2">
      <c r="A145" s="168"/>
      <c r="B145" s="169"/>
      <c r="C145" s="56" t="s">
        <v>80</v>
      </c>
      <c r="D145" s="70" t="s">
        <v>70</v>
      </c>
      <c r="E145" s="65">
        <v>183</v>
      </c>
      <c r="F145" s="170">
        <f>G145+H145+I145+J145+K145</f>
        <v>3532.5934884999997</v>
      </c>
      <c r="G145" s="170">
        <f t="shared" si="76"/>
        <v>801.63490000000002</v>
      </c>
      <c r="H145" s="170">
        <f t="shared" si="76"/>
        <v>735.9985885000001</v>
      </c>
      <c r="I145" s="170">
        <f t="shared" si="76"/>
        <v>631.04999999999995</v>
      </c>
      <c r="J145" s="170">
        <f t="shared" si="76"/>
        <v>693.41000000000008</v>
      </c>
      <c r="K145" s="170">
        <f t="shared" si="76"/>
        <v>670.5</v>
      </c>
      <c r="L145" s="89"/>
      <c r="N145" s="89"/>
    </row>
    <row r="146" spans="1:14" s="108" customFormat="1" ht="29.25" thickBot="1" x14ac:dyDescent="0.25">
      <c r="A146" s="179"/>
      <c r="B146" s="180"/>
      <c r="C146" s="181" t="s">
        <v>21</v>
      </c>
      <c r="D146" s="182"/>
      <c r="E146" s="183"/>
      <c r="F146" s="170">
        <f>G146+H146+I146+J146+K146</f>
        <v>41040</v>
      </c>
      <c r="G146" s="184">
        <f t="shared" ref="G146:K146" si="77">G152+G160+G171+G188</f>
        <v>0</v>
      </c>
      <c r="H146" s="184">
        <f t="shared" si="77"/>
        <v>0</v>
      </c>
      <c r="I146" s="184">
        <f t="shared" si="77"/>
        <v>0</v>
      </c>
      <c r="J146" s="184">
        <f t="shared" si="77"/>
        <v>20520</v>
      </c>
      <c r="K146" s="184">
        <f t="shared" si="77"/>
        <v>20520</v>
      </c>
      <c r="L146" s="107"/>
      <c r="N146" s="107"/>
    </row>
    <row r="147" spans="1:14" s="85" customFormat="1" ht="15" x14ac:dyDescent="0.25">
      <c r="A147" s="78" t="s">
        <v>46</v>
      </c>
      <c r="B147" s="185" t="s">
        <v>74</v>
      </c>
      <c r="C147" s="111" t="s">
        <v>42</v>
      </c>
      <c r="D147" s="186"/>
      <c r="E147" s="186"/>
      <c r="F147" s="187">
        <f t="shared" ref="F147:K147" si="78">SUM(F148:F152)</f>
        <v>78687.712</v>
      </c>
      <c r="G147" s="187">
        <f t="shared" si="78"/>
        <v>15832.74</v>
      </c>
      <c r="H147" s="187">
        <f t="shared" si="78"/>
        <v>14532.312</v>
      </c>
      <c r="I147" s="187">
        <f t="shared" si="78"/>
        <v>10329.849999999999</v>
      </c>
      <c r="J147" s="187">
        <f t="shared" si="78"/>
        <v>18567.46</v>
      </c>
      <c r="K147" s="187">
        <f t="shared" si="78"/>
        <v>19425.349999999999</v>
      </c>
      <c r="L147" s="188"/>
      <c r="M147" s="189"/>
      <c r="N147" s="84"/>
    </row>
    <row r="148" spans="1:14" s="49" customFormat="1" ht="15" customHeight="1" x14ac:dyDescent="0.2">
      <c r="A148" s="86"/>
      <c r="B148" s="51"/>
      <c r="C148" s="45" t="s">
        <v>8</v>
      </c>
      <c r="D148" s="91">
        <v>852</v>
      </c>
      <c r="E148" s="91"/>
      <c r="F148" s="190">
        <f>SUM(G148:K148)</f>
        <v>20470</v>
      </c>
      <c r="G148" s="191">
        <v>10770</v>
      </c>
      <c r="H148" s="191">
        <v>9700</v>
      </c>
      <c r="I148" s="191">
        <v>0</v>
      </c>
      <c r="J148" s="191">
        <v>0</v>
      </c>
      <c r="K148" s="191">
        <v>0</v>
      </c>
      <c r="L148" s="89"/>
      <c r="N148" s="89"/>
    </row>
    <row r="149" spans="1:14" s="49" customFormat="1" ht="18" customHeight="1" x14ac:dyDescent="0.2">
      <c r="A149" s="86"/>
      <c r="B149" s="51"/>
      <c r="C149" s="45" t="s">
        <v>9</v>
      </c>
      <c r="D149" s="91">
        <v>852</v>
      </c>
      <c r="E149" s="91">
        <v>183</v>
      </c>
      <c r="F149" s="190">
        <f>SUM(G149:K149)</f>
        <v>29514.561999999998</v>
      </c>
      <c r="G149" s="191">
        <v>2938</v>
      </c>
      <c r="H149" s="191">
        <v>2780.1619999999998</v>
      </c>
      <c r="I149" s="191">
        <v>9187.7999999999993</v>
      </c>
      <c r="J149" s="191">
        <v>6918.6</v>
      </c>
      <c r="K149" s="191">
        <v>7690</v>
      </c>
      <c r="L149" s="89"/>
      <c r="N149" s="89"/>
    </row>
    <row r="150" spans="1:14" s="49" customFormat="1" ht="15" x14ac:dyDescent="0.2">
      <c r="A150" s="86"/>
      <c r="B150" s="51"/>
      <c r="C150" s="45" t="s">
        <v>10</v>
      </c>
      <c r="D150" s="91">
        <v>852</v>
      </c>
      <c r="E150" s="91">
        <v>183</v>
      </c>
      <c r="F150" s="190">
        <f>SUM(G150:K150)</f>
        <v>3940.3599999999997</v>
      </c>
      <c r="G150" s="191">
        <v>1370.8</v>
      </c>
      <c r="H150" s="191">
        <v>1361.56</v>
      </c>
      <c r="I150" s="191">
        <v>511</v>
      </c>
      <c r="J150" s="191">
        <v>340</v>
      </c>
      <c r="K150" s="191">
        <v>357</v>
      </c>
      <c r="L150" s="89"/>
      <c r="N150" s="89"/>
    </row>
    <row r="151" spans="1:14" s="49" customFormat="1" ht="15" x14ac:dyDescent="0.2">
      <c r="A151" s="86"/>
      <c r="B151" s="51"/>
      <c r="C151" s="45" t="s">
        <v>80</v>
      </c>
      <c r="D151" s="91">
        <v>852</v>
      </c>
      <c r="E151" s="91">
        <v>183</v>
      </c>
      <c r="F151" s="190">
        <f>SUM(G151:K151)</f>
        <v>3222.79</v>
      </c>
      <c r="G151" s="191">
        <v>753.94</v>
      </c>
      <c r="H151" s="191">
        <v>690.59</v>
      </c>
      <c r="I151" s="191">
        <v>631.04999999999995</v>
      </c>
      <c r="J151" s="191">
        <v>538.86</v>
      </c>
      <c r="K151" s="191">
        <v>608.35</v>
      </c>
      <c r="L151" s="89">
        <v>631.04999999999995</v>
      </c>
      <c r="N151" s="89"/>
    </row>
    <row r="152" spans="1:14" s="108" customFormat="1" ht="30.75" thickBot="1" x14ac:dyDescent="0.25">
      <c r="A152" s="101"/>
      <c r="B152" s="192"/>
      <c r="C152" s="116" t="s">
        <v>21</v>
      </c>
      <c r="D152" s="132">
        <v>852</v>
      </c>
      <c r="E152" s="132"/>
      <c r="F152" s="193">
        <f>SUM(G152:K152)</f>
        <v>21540</v>
      </c>
      <c r="G152" s="193">
        <v>0</v>
      </c>
      <c r="H152" s="193">
        <v>0</v>
      </c>
      <c r="I152" s="193">
        <v>0</v>
      </c>
      <c r="J152" s="193">
        <v>10770</v>
      </c>
      <c r="K152" s="193">
        <v>10770</v>
      </c>
      <c r="L152" s="107"/>
      <c r="N152" s="107"/>
    </row>
    <row r="153" spans="1:14" s="85" customFormat="1" ht="15" x14ac:dyDescent="0.2">
      <c r="A153" s="78" t="s">
        <v>47</v>
      </c>
      <c r="B153" s="185" t="s">
        <v>76</v>
      </c>
      <c r="C153" s="111" t="s">
        <v>42</v>
      </c>
      <c r="D153" s="186"/>
      <c r="E153" s="186"/>
      <c r="F153" s="187">
        <f>F154+F156+F158+F159</f>
        <v>38827.414689999998</v>
      </c>
      <c r="G153" s="187">
        <f t="shared" ref="G153:K153" si="79">G154+G156+G158+G159</f>
        <v>10316.974</v>
      </c>
      <c r="H153" s="187">
        <f t="shared" si="79"/>
        <v>10308.840689999999</v>
      </c>
      <c r="I153" s="187">
        <f t="shared" si="79"/>
        <v>12356.6</v>
      </c>
      <c r="J153" s="187">
        <f t="shared" si="79"/>
        <v>2855</v>
      </c>
      <c r="K153" s="187">
        <f t="shared" si="79"/>
        <v>2990</v>
      </c>
      <c r="L153" s="84"/>
      <c r="N153" s="84"/>
    </row>
    <row r="154" spans="1:14" s="49" customFormat="1" ht="15" x14ac:dyDescent="0.2">
      <c r="A154" s="86"/>
      <c r="B154" s="51"/>
      <c r="C154" s="194" t="s">
        <v>8</v>
      </c>
      <c r="D154" s="91">
        <v>814</v>
      </c>
      <c r="E154" s="195">
        <v>183</v>
      </c>
      <c r="F154" s="196">
        <f>G154+H154+I154+J154+K154</f>
        <v>23938</v>
      </c>
      <c r="G154" s="196">
        <f>4000+1700+2000</f>
        <v>7700</v>
      </c>
      <c r="H154" s="196">
        <f>4368+1600+1700</f>
        <v>7668</v>
      </c>
      <c r="I154" s="196">
        <f>4520+1850+2200</f>
        <v>8570</v>
      </c>
      <c r="J154" s="196">
        <v>0</v>
      </c>
      <c r="K154" s="196">
        <v>0</v>
      </c>
      <c r="L154" s="89"/>
      <c r="N154" s="89"/>
    </row>
    <row r="155" spans="1:14" s="49" customFormat="1" ht="15" customHeight="1" x14ac:dyDescent="0.2">
      <c r="A155" s="86"/>
      <c r="B155" s="51"/>
      <c r="C155" s="88" t="s">
        <v>9</v>
      </c>
      <c r="D155" s="91"/>
      <c r="E155" s="91"/>
      <c r="F155" s="190">
        <f>F156+F157</f>
        <v>17502.78269</v>
      </c>
      <c r="G155" s="190">
        <f t="shared" ref="G155:K155" si="80">G156+G157</f>
        <v>3116.9740000000002</v>
      </c>
      <c r="H155" s="190">
        <f t="shared" si="80"/>
        <v>3119.2086899999995</v>
      </c>
      <c r="I155" s="190">
        <f t="shared" si="80"/>
        <v>4306.6000000000004</v>
      </c>
      <c r="J155" s="190">
        <f t="shared" si="80"/>
        <v>3400</v>
      </c>
      <c r="K155" s="190">
        <f t="shared" si="80"/>
        <v>3560</v>
      </c>
      <c r="L155" s="89">
        <v>3786.6</v>
      </c>
      <c r="N155" s="89"/>
    </row>
    <row r="156" spans="1:14" s="49" customFormat="1" ht="15" customHeight="1" x14ac:dyDescent="0.2">
      <c r="A156" s="86"/>
      <c r="B156" s="51"/>
      <c r="C156" s="90"/>
      <c r="D156" s="91">
        <v>814</v>
      </c>
      <c r="E156" s="197">
        <v>183</v>
      </c>
      <c r="F156" s="190">
        <f>G156+H156+I156+J156+K156</f>
        <v>14889.41469</v>
      </c>
      <c r="G156" s="190">
        <f>1400+716.974+500</f>
        <v>2616.9740000000002</v>
      </c>
      <c r="H156" s="190">
        <f>1140.70069+997+503.14</f>
        <v>2640.8406899999995</v>
      </c>
      <c r="I156" s="190">
        <v>3786.6</v>
      </c>
      <c r="J156" s="190">
        <f>1260+1050+545</f>
        <v>2855</v>
      </c>
      <c r="K156" s="190">
        <f>1330+1090+570</f>
        <v>2990</v>
      </c>
      <c r="L156" s="89"/>
      <c r="N156" s="89"/>
    </row>
    <row r="157" spans="1:14" s="49" customFormat="1" ht="15" x14ac:dyDescent="0.2">
      <c r="A157" s="86"/>
      <c r="B157" s="51"/>
      <c r="C157" s="96"/>
      <c r="D157" s="94" t="s">
        <v>84</v>
      </c>
      <c r="E157" s="125"/>
      <c r="F157" s="190">
        <f>G157+H157+I157+J157+K157</f>
        <v>2613.3679999999999</v>
      </c>
      <c r="G157" s="190">
        <f>500</f>
        <v>500</v>
      </c>
      <c r="H157" s="190">
        <f>478.368</f>
        <v>478.36799999999999</v>
      </c>
      <c r="I157" s="190">
        <f>520</f>
        <v>520</v>
      </c>
      <c r="J157" s="190">
        <f>545</f>
        <v>545</v>
      </c>
      <c r="K157" s="190">
        <f>570</f>
        <v>570</v>
      </c>
      <c r="L157" s="89"/>
      <c r="M157" s="172"/>
      <c r="N157" s="89"/>
    </row>
    <row r="158" spans="1:14" s="49" customFormat="1" ht="15" x14ac:dyDescent="0.2">
      <c r="A158" s="86"/>
      <c r="B158" s="51"/>
      <c r="C158" s="45" t="s">
        <v>10</v>
      </c>
      <c r="D158" s="53"/>
      <c r="E158" s="91"/>
      <c r="F158" s="190">
        <f>G158+H158+I158+J158+K158</f>
        <v>0</v>
      </c>
      <c r="G158" s="190">
        <v>0</v>
      </c>
      <c r="H158" s="190">
        <v>0</v>
      </c>
      <c r="I158" s="190">
        <v>0</v>
      </c>
      <c r="J158" s="190">
        <v>0</v>
      </c>
      <c r="K158" s="190">
        <v>0</v>
      </c>
      <c r="L158" s="89"/>
      <c r="N158" s="89"/>
    </row>
    <row r="159" spans="1:14" s="49" customFormat="1" ht="15" x14ac:dyDescent="0.2">
      <c r="A159" s="86"/>
      <c r="B159" s="51"/>
      <c r="C159" s="45" t="s">
        <v>80</v>
      </c>
      <c r="D159" s="53"/>
      <c r="E159" s="91"/>
      <c r="F159" s="190">
        <f>G159+H159+I159+J159+K159</f>
        <v>0</v>
      </c>
      <c r="G159" s="190">
        <v>0</v>
      </c>
      <c r="H159" s="190">
        <v>0</v>
      </c>
      <c r="I159" s="190">
        <v>0</v>
      </c>
      <c r="J159" s="190">
        <v>0</v>
      </c>
      <c r="K159" s="190">
        <v>0</v>
      </c>
      <c r="L159" s="89"/>
      <c r="N159" s="89"/>
    </row>
    <row r="160" spans="1:14" s="108" customFormat="1" ht="30.75" thickBot="1" x14ac:dyDescent="0.25">
      <c r="A160" s="101"/>
      <c r="B160" s="192"/>
      <c r="C160" s="116" t="s">
        <v>21</v>
      </c>
      <c r="D160" s="131" t="s">
        <v>70</v>
      </c>
      <c r="E160" s="132"/>
      <c r="F160" s="190">
        <f>G160+H160+I160+J160+K160</f>
        <v>15400</v>
      </c>
      <c r="G160" s="193">
        <v>0</v>
      </c>
      <c r="H160" s="193">
        <v>0</v>
      </c>
      <c r="I160" s="193">
        <v>0</v>
      </c>
      <c r="J160" s="193">
        <v>7700</v>
      </c>
      <c r="K160" s="193">
        <v>7700</v>
      </c>
      <c r="L160" s="107"/>
      <c r="N160" s="107"/>
    </row>
    <row r="161" spans="1:14" s="85" customFormat="1" ht="15" x14ac:dyDescent="0.2">
      <c r="A161" s="78" t="s">
        <v>48</v>
      </c>
      <c r="B161" s="185" t="s">
        <v>75</v>
      </c>
      <c r="C161" s="111" t="s">
        <v>42</v>
      </c>
      <c r="D161" s="186"/>
      <c r="E161" s="186"/>
      <c r="F161" s="187">
        <f>F162+F165+F169+F170</f>
        <v>10881.6</v>
      </c>
      <c r="G161" s="187">
        <f t="shared" ref="G161:K161" si="81">G162+G165+G169+G170</f>
        <v>3050</v>
      </c>
      <c r="H161" s="187">
        <f t="shared" si="81"/>
        <v>2319.4</v>
      </c>
      <c r="I161" s="187">
        <f t="shared" si="81"/>
        <v>3262.3999999999996</v>
      </c>
      <c r="J161" s="187">
        <f t="shared" si="81"/>
        <v>1094.8</v>
      </c>
      <c r="K161" s="187">
        <f t="shared" si="81"/>
        <v>1155</v>
      </c>
      <c r="L161" s="84"/>
      <c r="N161" s="84"/>
    </row>
    <row r="162" spans="1:14" s="49" customFormat="1" ht="15" customHeight="1" x14ac:dyDescent="0.2">
      <c r="A162" s="86"/>
      <c r="B162" s="51"/>
      <c r="C162" s="88" t="s">
        <v>8</v>
      </c>
      <c r="D162" s="91"/>
      <c r="E162" s="91"/>
      <c r="F162" s="190">
        <f>F163+F164</f>
        <v>4827.1000000000004</v>
      </c>
      <c r="G162" s="190">
        <f t="shared" ref="G162:K162" si="82">G163+G164</f>
        <v>2050</v>
      </c>
      <c r="H162" s="190">
        <f t="shared" si="82"/>
        <v>1100</v>
      </c>
      <c r="I162" s="190">
        <f t="shared" si="82"/>
        <v>1677.1</v>
      </c>
      <c r="J162" s="190">
        <f t="shared" si="82"/>
        <v>0</v>
      </c>
      <c r="K162" s="190">
        <f t="shared" si="82"/>
        <v>0</v>
      </c>
      <c r="L162" s="89"/>
      <c r="N162" s="89"/>
    </row>
    <row r="163" spans="1:14" s="49" customFormat="1" ht="15" customHeight="1" x14ac:dyDescent="0.2">
      <c r="A163" s="86"/>
      <c r="B163" s="51"/>
      <c r="C163" s="90"/>
      <c r="D163" s="91">
        <v>847</v>
      </c>
      <c r="E163" s="124"/>
      <c r="F163" s="190">
        <f>SUM(G163:K163)</f>
        <v>2711.1</v>
      </c>
      <c r="G163" s="190">
        <f>1350</f>
        <v>1350</v>
      </c>
      <c r="H163" s="190">
        <f>400</f>
        <v>400</v>
      </c>
      <c r="I163" s="190">
        <v>961.1</v>
      </c>
      <c r="J163" s="190">
        <v>0</v>
      </c>
      <c r="K163" s="190">
        <v>0</v>
      </c>
      <c r="L163" s="89"/>
      <c r="N163" s="89"/>
    </row>
    <row r="164" spans="1:14" s="49" customFormat="1" ht="15" customHeight="1" x14ac:dyDescent="0.2">
      <c r="A164" s="86"/>
      <c r="B164" s="51"/>
      <c r="C164" s="90"/>
      <c r="D164" s="91">
        <v>851</v>
      </c>
      <c r="E164" s="124"/>
      <c r="F164" s="190">
        <f>SUM(G164:K164)</f>
        <v>2116</v>
      </c>
      <c r="G164" s="190">
        <v>700</v>
      </c>
      <c r="H164" s="190">
        <f>700</f>
        <v>700</v>
      </c>
      <c r="I164" s="190">
        <v>716</v>
      </c>
      <c r="J164" s="190">
        <v>0</v>
      </c>
      <c r="K164" s="190">
        <v>0</v>
      </c>
      <c r="L164" s="89"/>
      <c r="N164" s="89"/>
    </row>
    <row r="165" spans="1:14" s="49" customFormat="1" ht="15" customHeight="1" x14ac:dyDescent="0.2">
      <c r="A165" s="86"/>
      <c r="B165" s="51"/>
      <c r="C165" s="88" t="s">
        <v>9</v>
      </c>
      <c r="D165" s="91"/>
      <c r="E165" s="91"/>
      <c r="F165" s="190">
        <f>F166+F167+F168</f>
        <v>6054.5</v>
      </c>
      <c r="G165" s="190">
        <f t="shared" ref="G165:K165" si="83">G166+G167+G168</f>
        <v>1000</v>
      </c>
      <c r="H165" s="190">
        <f t="shared" si="83"/>
        <v>1219.4000000000001</v>
      </c>
      <c r="I165" s="190">
        <f>I166+I167+I168</f>
        <v>1585.3</v>
      </c>
      <c r="J165" s="190">
        <f t="shared" si="83"/>
        <v>1094.8</v>
      </c>
      <c r="K165" s="190">
        <f t="shared" si="83"/>
        <v>1155</v>
      </c>
      <c r="L165" s="89"/>
      <c r="N165" s="89"/>
    </row>
    <row r="166" spans="1:14" s="49" customFormat="1" ht="15" customHeight="1" x14ac:dyDescent="0.2">
      <c r="A166" s="86"/>
      <c r="B166" s="51"/>
      <c r="C166" s="90"/>
      <c r="D166" s="91">
        <v>813</v>
      </c>
      <c r="E166" s="197">
        <v>183</v>
      </c>
      <c r="F166" s="190">
        <f t="shared" ref="F166:F171" si="84">SUM(G166:K166)</f>
        <v>2645</v>
      </c>
      <c r="G166" s="190">
        <f>500</f>
        <v>500</v>
      </c>
      <c r="H166" s="190">
        <f>510</f>
        <v>510</v>
      </c>
      <c r="I166" s="190">
        <v>520</v>
      </c>
      <c r="J166" s="190">
        <v>545</v>
      </c>
      <c r="K166" s="190">
        <v>570</v>
      </c>
      <c r="L166" s="89"/>
      <c r="N166" s="89"/>
    </row>
    <row r="167" spans="1:14" s="49" customFormat="1" ht="15" customHeight="1" x14ac:dyDescent="0.2">
      <c r="A167" s="86"/>
      <c r="B167" s="51"/>
      <c r="C167" s="90"/>
      <c r="D167" s="91">
        <v>847</v>
      </c>
      <c r="E167" s="124"/>
      <c r="F167" s="190">
        <f t="shared" si="84"/>
        <v>2354.1999999999998</v>
      </c>
      <c r="G167" s="190">
        <f>300</f>
        <v>300</v>
      </c>
      <c r="H167" s="190">
        <f>609.4</f>
        <v>609.4</v>
      </c>
      <c r="I167" s="190">
        <f>550+220</f>
        <v>770</v>
      </c>
      <c r="J167" s="190">
        <v>324.8</v>
      </c>
      <c r="K167" s="190">
        <v>350</v>
      </c>
      <c r="L167" s="198"/>
      <c r="N167" s="89"/>
    </row>
    <row r="168" spans="1:14" s="49" customFormat="1" ht="15" customHeight="1" x14ac:dyDescent="0.2">
      <c r="A168" s="86"/>
      <c r="B168" s="51"/>
      <c r="C168" s="90"/>
      <c r="D168" s="91">
        <v>851</v>
      </c>
      <c r="E168" s="124"/>
      <c r="F168" s="190">
        <f t="shared" si="84"/>
        <v>1055.3</v>
      </c>
      <c r="G168" s="190">
        <v>200</v>
      </c>
      <c r="H168" s="190">
        <f>100</f>
        <v>100</v>
      </c>
      <c r="I168" s="190">
        <v>295.3</v>
      </c>
      <c r="J168" s="190">
        <v>225</v>
      </c>
      <c r="K168" s="190">
        <v>235</v>
      </c>
      <c r="L168" s="89">
        <v>295.3</v>
      </c>
      <c r="N168" s="89"/>
    </row>
    <row r="169" spans="1:14" s="49" customFormat="1" ht="15" x14ac:dyDescent="0.2">
      <c r="A169" s="86"/>
      <c r="B169" s="51"/>
      <c r="C169" s="45" t="s">
        <v>10</v>
      </c>
      <c r="D169" s="53"/>
      <c r="E169" s="91"/>
      <c r="F169" s="190">
        <f t="shared" si="84"/>
        <v>0</v>
      </c>
      <c r="G169" s="190">
        <v>0</v>
      </c>
      <c r="H169" s="190">
        <v>0</v>
      </c>
      <c r="I169" s="190">
        <v>0</v>
      </c>
      <c r="J169" s="190">
        <v>0</v>
      </c>
      <c r="K169" s="190">
        <v>0</v>
      </c>
      <c r="L169" s="89"/>
      <c r="N169" s="89"/>
    </row>
    <row r="170" spans="1:14" s="49" customFormat="1" ht="15" x14ac:dyDescent="0.2">
      <c r="A170" s="86"/>
      <c r="B170" s="51"/>
      <c r="C170" s="45" t="s">
        <v>80</v>
      </c>
      <c r="D170" s="53"/>
      <c r="E170" s="91"/>
      <c r="F170" s="190">
        <f t="shared" si="84"/>
        <v>0</v>
      </c>
      <c r="G170" s="190">
        <v>0</v>
      </c>
      <c r="H170" s="190">
        <v>0</v>
      </c>
      <c r="I170" s="190">
        <v>0</v>
      </c>
      <c r="J170" s="190">
        <v>0</v>
      </c>
      <c r="K170" s="190">
        <v>0</v>
      </c>
      <c r="L170" s="89"/>
      <c r="N170" s="89"/>
    </row>
    <row r="171" spans="1:14" s="108" customFormat="1" ht="30.75" thickBot="1" x14ac:dyDescent="0.25">
      <c r="A171" s="101"/>
      <c r="B171" s="192"/>
      <c r="C171" s="116" t="s">
        <v>21</v>
      </c>
      <c r="D171" s="104" t="s">
        <v>70</v>
      </c>
      <c r="E171" s="132"/>
      <c r="F171" s="193">
        <f t="shared" si="84"/>
        <v>4100</v>
      </c>
      <c r="G171" s="193">
        <v>0</v>
      </c>
      <c r="H171" s="193">
        <v>0</v>
      </c>
      <c r="I171" s="193">
        <v>0</v>
      </c>
      <c r="J171" s="193">
        <v>2050</v>
      </c>
      <c r="K171" s="193">
        <v>2050</v>
      </c>
      <c r="L171" s="107"/>
      <c r="N171" s="107"/>
    </row>
    <row r="172" spans="1:14" s="85" customFormat="1" ht="15" x14ac:dyDescent="0.2">
      <c r="A172" s="78" t="s">
        <v>49</v>
      </c>
      <c r="B172" s="185" t="s">
        <v>73</v>
      </c>
      <c r="C172" s="111" t="s">
        <v>42</v>
      </c>
      <c r="D172" s="186"/>
      <c r="E172" s="186"/>
      <c r="F172" s="187">
        <f>F173+F174+F183+F187</f>
        <v>277008.04255849996</v>
      </c>
      <c r="G172" s="187">
        <f t="shared" ref="G172:K172" si="85">G173+G174+G183+G187</f>
        <v>61670.506900000008</v>
      </c>
      <c r="H172" s="187">
        <f t="shared" si="85"/>
        <v>52045.360658500002</v>
      </c>
      <c r="I172" s="187">
        <f t="shared" si="85"/>
        <v>66661.274999999994</v>
      </c>
      <c r="J172" s="187">
        <f t="shared" si="85"/>
        <v>47364.25</v>
      </c>
      <c r="K172" s="187">
        <f t="shared" si="85"/>
        <v>49266.65</v>
      </c>
      <c r="L172" s="84"/>
      <c r="N172" s="84"/>
    </row>
    <row r="173" spans="1:14" s="49" customFormat="1" ht="15" customHeight="1" x14ac:dyDescent="0.2">
      <c r="A173" s="86"/>
      <c r="B173" s="51"/>
      <c r="C173" s="45" t="s">
        <v>8</v>
      </c>
      <c r="D173" s="91"/>
      <c r="E173" s="91"/>
      <c r="F173" s="190">
        <f>SUM(G173:K173)</f>
        <v>0</v>
      </c>
      <c r="G173" s="190">
        <v>0</v>
      </c>
      <c r="H173" s="190">
        <v>0</v>
      </c>
      <c r="I173" s="190">
        <v>0</v>
      </c>
      <c r="J173" s="190">
        <v>0</v>
      </c>
      <c r="K173" s="190">
        <v>0</v>
      </c>
      <c r="L173" s="89"/>
      <c r="N173" s="89"/>
    </row>
    <row r="174" spans="1:14" s="49" customFormat="1" ht="15" customHeight="1" x14ac:dyDescent="0.2">
      <c r="A174" s="86"/>
      <c r="B174" s="51"/>
      <c r="C174" s="88" t="s">
        <v>9</v>
      </c>
      <c r="D174" s="195"/>
      <c r="E174" s="91"/>
      <c r="F174" s="190">
        <f t="shared" ref="F174:K174" si="86">F175+F176+F177+F178+F179+F180+F181+F182</f>
        <v>272576.66317999997</v>
      </c>
      <c r="G174" s="190">
        <f t="shared" si="86"/>
        <v>59614.294000000002</v>
      </c>
      <c r="H174" s="190">
        <f t="shared" si="86"/>
        <v>51751.390999999996</v>
      </c>
      <c r="I174" s="190">
        <f t="shared" si="86"/>
        <v>65576.278179999994</v>
      </c>
      <c r="J174" s="190">
        <f t="shared" si="86"/>
        <v>46743.7</v>
      </c>
      <c r="K174" s="190">
        <f t="shared" si="86"/>
        <v>48891</v>
      </c>
      <c r="L174" s="89"/>
      <c r="N174" s="89"/>
    </row>
    <row r="175" spans="1:14" s="49" customFormat="1" ht="15" customHeight="1" x14ac:dyDescent="0.2">
      <c r="A175" s="86"/>
      <c r="B175" s="51"/>
      <c r="C175" s="90"/>
      <c r="D175" s="195">
        <v>804</v>
      </c>
      <c r="E175" s="31">
        <v>183</v>
      </c>
      <c r="F175" s="190">
        <f t="shared" ref="F175:F182" si="87">G175+H175+I175+J175+K175</f>
        <v>193960.72999999998</v>
      </c>
      <c r="G175" s="190">
        <v>32282.92</v>
      </c>
      <c r="H175" s="190">
        <f>38782</f>
        <v>38782</v>
      </c>
      <c r="I175" s="190">
        <v>49286.31</v>
      </c>
      <c r="J175" s="190">
        <v>35828.5</v>
      </c>
      <c r="K175" s="190">
        <v>37781</v>
      </c>
      <c r="L175" s="89">
        <v>49286.31</v>
      </c>
      <c r="N175" s="89"/>
    </row>
    <row r="176" spans="1:14" s="49" customFormat="1" ht="15" customHeight="1" x14ac:dyDescent="0.2">
      <c r="A176" s="86"/>
      <c r="B176" s="51"/>
      <c r="C176" s="90"/>
      <c r="D176" s="195">
        <v>812</v>
      </c>
      <c r="E176" s="51"/>
      <c r="F176" s="190">
        <f t="shared" si="87"/>
        <v>26837.96818</v>
      </c>
      <c r="G176" s="190">
        <f>17458</f>
        <v>17458</v>
      </c>
      <c r="H176" s="190">
        <v>0</v>
      </c>
      <c r="I176" s="190">
        <v>9379.9681799999998</v>
      </c>
      <c r="J176" s="190">
        <v>0</v>
      </c>
      <c r="K176" s="190">
        <v>0</v>
      </c>
      <c r="L176" s="89"/>
      <c r="N176" s="89"/>
    </row>
    <row r="177" spans="1:14" s="49" customFormat="1" ht="15" customHeight="1" x14ac:dyDescent="0.2">
      <c r="A177" s="86"/>
      <c r="B177" s="51"/>
      <c r="C177" s="90"/>
      <c r="D177" s="195">
        <v>816</v>
      </c>
      <c r="E177" s="51"/>
      <c r="F177" s="190">
        <f t="shared" si="87"/>
        <v>32055</v>
      </c>
      <c r="G177" s="190">
        <f>180+550+240+1110+700+650+240+1266.2+1333.8</f>
        <v>6270</v>
      </c>
      <c r="H177" s="190">
        <f>185+560+245+660+1000+245+270+1046.597+853.403+710</f>
        <v>5775</v>
      </c>
      <c r="I177" s="190">
        <f>190+570+600+800+875+670+100+1100+1100</f>
        <v>6005</v>
      </c>
      <c r="J177" s="190">
        <v>6690</v>
      </c>
      <c r="K177" s="190">
        <v>7315</v>
      </c>
      <c r="L177" s="89"/>
      <c r="N177" s="89"/>
    </row>
    <row r="178" spans="1:14" s="49" customFormat="1" ht="15" customHeight="1" x14ac:dyDescent="0.2">
      <c r="A178" s="86"/>
      <c r="B178" s="51"/>
      <c r="C178" s="90"/>
      <c r="D178" s="195">
        <v>829</v>
      </c>
      <c r="E178" s="51"/>
      <c r="F178" s="190">
        <f t="shared" si="87"/>
        <v>632.77229999999997</v>
      </c>
      <c r="G178" s="190">
        <v>0</v>
      </c>
      <c r="H178" s="190">
        <v>632.77229999999997</v>
      </c>
      <c r="I178" s="190">
        <v>0</v>
      </c>
      <c r="J178" s="190">
        <v>0</v>
      </c>
      <c r="K178" s="190">
        <v>0</v>
      </c>
      <c r="L178" s="89"/>
      <c r="N178" s="89"/>
    </row>
    <row r="179" spans="1:14" s="49" customFormat="1" ht="15" customHeight="1" x14ac:dyDescent="0.2">
      <c r="A179" s="86"/>
      <c r="B179" s="51"/>
      <c r="C179" s="90"/>
      <c r="D179" s="195">
        <v>854</v>
      </c>
      <c r="E179" s="51"/>
      <c r="F179" s="190">
        <f t="shared" si="87"/>
        <v>527</v>
      </c>
      <c r="G179" s="190">
        <v>97</v>
      </c>
      <c r="H179" s="190">
        <v>100</v>
      </c>
      <c r="I179" s="190">
        <v>105</v>
      </c>
      <c r="J179" s="190">
        <v>110</v>
      </c>
      <c r="K179" s="190">
        <v>115</v>
      </c>
      <c r="L179" s="89"/>
      <c r="N179" s="89"/>
    </row>
    <row r="180" spans="1:14" s="49" customFormat="1" ht="15" customHeight="1" x14ac:dyDescent="0.2">
      <c r="A180" s="86"/>
      <c r="B180" s="51"/>
      <c r="C180" s="90"/>
      <c r="D180" s="195">
        <v>847</v>
      </c>
      <c r="E180" s="51"/>
      <c r="F180" s="190">
        <f t="shared" si="87"/>
        <v>1890.8</v>
      </c>
      <c r="G180" s="190">
        <v>450</v>
      </c>
      <c r="H180" s="190">
        <f>455.6</f>
        <v>455.6</v>
      </c>
      <c r="I180" s="190">
        <v>0</v>
      </c>
      <c r="J180" s="190">
        <v>485.2</v>
      </c>
      <c r="K180" s="190">
        <v>500</v>
      </c>
      <c r="L180" s="89"/>
      <c r="N180" s="89"/>
    </row>
    <row r="181" spans="1:14" s="49" customFormat="1" ht="15" customHeight="1" x14ac:dyDescent="0.2">
      <c r="A181" s="86"/>
      <c r="B181" s="51"/>
      <c r="C181" s="90"/>
      <c r="D181" s="195">
        <v>851</v>
      </c>
      <c r="E181" s="51"/>
      <c r="F181" s="190">
        <f t="shared" si="87"/>
        <v>3223.9</v>
      </c>
      <c r="G181" s="190">
        <f>413.9</f>
        <v>413.9</v>
      </c>
      <c r="H181" s="190">
        <f>2810</f>
        <v>2810</v>
      </c>
      <c r="I181" s="190">
        <v>0</v>
      </c>
      <c r="J181" s="190">
        <v>0</v>
      </c>
      <c r="K181" s="190">
        <v>0</v>
      </c>
      <c r="L181" s="89"/>
      <c r="N181" s="89"/>
    </row>
    <row r="182" spans="1:14" s="49" customFormat="1" ht="15" x14ac:dyDescent="0.2">
      <c r="A182" s="86"/>
      <c r="B182" s="51"/>
      <c r="C182" s="96"/>
      <c r="D182" s="199" t="s">
        <v>70</v>
      </c>
      <c r="E182" s="35"/>
      <c r="F182" s="190">
        <f t="shared" si="87"/>
        <v>13448.492699999999</v>
      </c>
      <c r="G182" s="190">
        <f>336.875+84.18+1309.279+783+129.14</f>
        <v>2642.4739999999997</v>
      </c>
      <c r="H182" s="190">
        <f>135.6107+1932.62+690+437.788</f>
        <v>3196.0187000000001</v>
      </c>
      <c r="I182" s="190">
        <f>0+800</f>
        <v>800</v>
      </c>
      <c r="J182" s="190">
        <f>230+2580+820</f>
        <v>3630</v>
      </c>
      <c r="K182" s="190">
        <f>240+1600+890+450</f>
        <v>3180</v>
      </c>
      <c r="L182" s="89"/>
      <c r="N182" s="89"/>
    </row>
    <row r="183" spans="1:14" s="49" customFormat="1" ht="15" x14ac:dyDescent="0.2">
      <c r="A183" s="86"/>
      <c r="B183" s="51"/>
      <c r="C183" s="200" t="s">
        <v>10</v>
      </c>
      <c r="D183" s="199"/>
      <c r="E183" s="37"/>
      <c r="F183" s="190">
        <f>F184+F185+F186</f>
        <v>4121.5758900000001</v>
      </c>
      <c r="G183" s="190">
        <f t="shared" ref="G183:K183" si="88">G184+G185+G186</f>
        <v>2008.518</v>
      </c>
      <c r="H183" s="190">
        <f t="shared" si="88"/>
        <v>248.56107</v>
      </c>
      <c r="I183" s="190">
        <f t="shared" si="88"/>
        <v>1084.9968199999998</v>
      </c>
      <c r="J183" s="190">
        <f t="shared" si="88"/>
        <v>466</v>
      </c>
      <c r="K183" s="190">
        <f t="shared" si="88"/>
        <v>313.5</v>
      </c>
      <c r="L183" s="89"/>
      <c r="N183" s="89"/>
    </row>
    <row r="184" spans="1:14" s="49" customFormat="1" ht="15" x14ac:dyDescent="0.2">
      <c r="A184" s="86"/>
      <c r="B184" s="51"/>
      <c r="C184" s="201"/>
      <c r="D184" s="199" t="s">
        <v>62</v>
      </c>
      <c r="E184" s="197">
        <v>183</v>
      </c>
      <c r="F184" s="190">
        <f>G184+H184+I184+J184+K184</f>
        <v>874.5</v>
      </c>
      <c r="G184" s="202">
        <f>111+65</f>
        <v>176</v>
      </c>
      <c r="H184" s="202">
        <f>66+100</f>
        <v>166</v>
      </c>
      <c r="I184" s="202">
        <f>80+67</f>
        <v>147</v>
      </c>
      <c r="J184" s="202">
        <f>115+70</f>
        <v>185</v>
      </c>
      <c r="K184" s="202">
        <f>127+73.5</f>
        <v>200.5</v>
      </c>
      <c r="L184" s="89"/>
      <c r="N184" s="89"/>
    </row>
    <row r="185" spans="1:14" s="49" customFormat="1" ht="15" customHeight="1" x14ac:dyDescent="0.2">
      <c r="A185" s="86"/>
      <c r="B185" s="51"/>
      <c r="C185" s="201"/>
      <c r="D185" s="195">
        <v>812</v>
      </c>
      <c r="E185" s="124"/>
      <c r="F185" s="190">
        <f>G185+H185+I185+J185+K185</f>
        <v>2683.79682</v>
      </c>
      <c r="G185" s="190">
        <f>1745.8</f>
        <v>1745.8</v>
      </c>
      <c r="H185" s="190">
        <v>0</v>
      </c>
      <c r="I185" s="190">
        <v>937.99681999999996</v>
      </c>
      <c r="J185" s="190">
        <v>0</v>
      </c>
      <c r="K185" s="190">
        <v>0</v>
      </c>
      <c r="L185" s="89"/>
      <c r="N185" s="89"/>
    </row>
    <row r="186" spans="1:14" s="49" customFormat="1" ht="15" x14ac:dyDescent="0.2">
      <c r="A186" s="86"/>
      <c r="B186" s="51"/>
      <c r="C186" s="203"/>
      <c r="D186" s="199" t="s">
        <v>70</v>
      </c>
      <c r="E186" s="125"/>
      <c r="F186" s="190">
        <f>G186+H186+I186+J186+K186</f>
        <v>563.27907000000005</v>
      </c>
      <c r="G186" s="202">
        <f>8.418+201.37-123.07</f>
        <v>86.718000000000018</v>
      </c>
      <c r="H186" s="202">
        <f>13.56107+69</f>
        <v>82.561070000000001</v>
      </c>
      <c r="I186" s="202">
        <v>0</v>
      </c>
      <c r="J186" s="202">
        <f>23+258</f>
        <v>281</v>
      </c>
      <c r="K186" s="202">
        <f>24+89</f>
        <v>113</v>
      </c>
      <c r="L186" s="89"/>
      <c r="N186" s="89"/>
    </row>
    <row r="187" spans="1:14" s="49" customFormat="1" ht="15" x14ac:dyDescent="0.2">
      <c r="A187" s="86"/>
      <c r="B187" s="51"/>
      <c r="C187" s="45" t="s">
        <v>80</v>
      </c>
      <c r="D187" s="53" t="s">
        <v>70</v>
      </c>
      <c r="E187" s="91">
        <v>183</v>
      </c>
      <c r="F187" s="190">
        <f>G187+H187+I187+J187+K187</f>
        <v>309.80348850000001</v>
      </c>
      <c r="G187" s="190">
        <v>47.694899999999997</v>
      </c>
      <c r="H187" s="190">
        <v>45.408588500000008</v>
      </c>
      <c r="I187" s="190">
        <v>0</v>
      </c>
      <c r="J187" s="190">
        <v>154.55000000000001</v>
      </c>
      <c r="K187" s="190">
        <v>62.150000000000006</v>
      </c>
      <c r="L187" s="89"/>
      <c r="N187" s="89"/>
    </row>
    <row r="188" spans="1:14" s="108" customFormat="1" ht="30.75" thickBot="1" x14ac:dyDescent="0.25">
      <c r="A188" s="101"/>
      <c r="B188" s="192"/>
      <c r="C188" s="116" t="s">
        <v>21</v>
      </c>
      <c r="D188" s="104" t="s">
        <v>70</v>
      </c>
      <c r="E188" s="132"/>
      <c r="F188" s="190">
        <f>G188+H188+I188+J188+K188</f>
        <v>0</v>
      </c>
      <c r="G188" s="193">
        <v>0</v>
      </c>
      <c r="H188" s="193">
        <v>0</v>
      </c>
      <c r="I188" s="193">
        <v>0</v>
      </c>
      <c r="J188" s="193">
        <v>0</v>
      </c>
      <c r="K188" s="193">
        <v>0</v>
      </c>
      <c r="L188" s="107"/>
      <c r="N188" s="107"/>
    </row>
    <row r="189" spans="1:14" s="209" customFormat="1" ht="14.25" x14ac:dyDescent="0.2">
      <c r="A189" s="204">
        <v>4</v>
      </c>
      <c r="B189" s="205" t="s">
        <v>50</v>
      </c>
      <c r="C189" s="165" t="s">
        <v>42</v>
      </c>
      <c r="D189" s="206"/>
      <c r="E189" s="207"/>
      <c r="F189" s="208">
        <f>F191+F194+F195</f>
        <v>590595.77184000006</v>
      </c>
      <c r="G189" s="208">
        <f t="shared" ref="G189:K189" si="89">G191+G194+G195</f>
        <v>190522.72804000002</v>
      </c>
      <c r="H189" s="208">
        <f t="shared" si="89"/>
        <v>130003.97380000001</v>
      </c>
      <c r="I189" s="208">
        <f t="shared" si="89"/>
        <v>81807.26999999999</v>
      </c>
      <c r="J189" s="208">
        <f t="shared" si="89"/>
        <v>94130.9</v>
      </c>
      <c r="K189" s="208">
        <f t="shared" si="89"/>
        <v>94130.9</v>
      </c>
      <c r="L189" s="84"/>
      <c r="N189" s="84"/>
    </row>
    <row r="190" spans="1:14" s="212" customFormat="1" ht="15" customHeight="1" x14ac:dyDescent="0.2">
      <c r="A190" s="210"/>
      <c r="B190" s="55"/>
      <c r="C190" s="56" t="s">
        <v>8</v>
      </c>
      <c r="D190" s="211"/>
      <c r="E190" s="58"/>
      <c r="F190" s="59">
        <f>G190+H190+I190+J190+K190</f>
        <v>0</v>
      </c>
      <c r="G190" s="59">
        <f t="shared" ref="G190:G196" si="90">G198</f>
        <v>0</v>
      </c>
      <c r="H190" s="59">
        <f t="shared" ref="H190:K190" si="91">H198</f>
        <v>0</v>
      </c>
      <c r="I190" s="59">
        <f t="shared" si="91"/>
        <v>0</v>
      </c>
      <c r="J190" s="59">
        <f t="shared" si="91"/>
        <v>0</v>
      </c>
      <c r="K190" s="59">
        <f t="shared" si="91"/>
        <v>0</v>
      </c>
      <c r="L190" s="89"/>
      <c r="M190" s="49"/>
      <c r="N190" s="89"/>
    </row>
    <row r="191" spans="1:14" s="212" customFormat="1" ht="15" customHeight="1" x14ac:dyDescent="0.2">
      <c r="A191" s="210"/>
      <c r="B191" s="55"/>
      <c r="C191" s="61" t="s">
        <v>9</v>
      </c>
      <c r="D191" s="211"/>
      <c r="E191" s="58"/>
      <c r="F191" s="59">
        <f>F192+F193</f>
        <v>590595.77184000006</v>
      </c>
      <c r="G191" s="59">
        <f t="shared" si="90"/>
        <v>190522.72804000002</v>
      </c>
      <c r="H191" s="59">
        <f t="shared" ref="H191:K191" si="92">H199</f>
        <v>130003.97380000001</v>
      </c>
      <c r="I191" s="59">
        <f t="shared" si="92"/>
        <v>81807.26999999999</v>
      </c>
      <c r="J191" s="59">
        <f t="shared" si="92"/>
        <v>94130.9</v>
      </c>
      <c r="K191" s="59">
        <f t="shared" si="92"/>
        <v>94130.9</v>
      </c>
      <c r="L191" s="89"/>
      <c r="N191" s="89"/>
    </row>
    <row r="192" spans="1:14" s="212" customFormat="1" ht="15" customHeight="1" x14ac:dyDescent="0.2">
      <c r="A192" s="210"/>
      <c r="B192" s="55"/>
      <c r="C192" s="64"/>
      <c r="D192" s="65">
        <v>846</v>
      </c>
      <c r="E192" s="58">
        <v>184</v>
      </c>
      <c r="F192" s="59">
        <f>G192+H192+I192+J192+K192</f>
        <v>138935.30000000002</v>
      </c>
      <c r="G192" s="59">
        <f t="shared" si="90"/>
        <v>25415.599999999999</v>
      </c>
      <c r="H192" s="59">
        <f t="shared" ref="H192:K192" si="93">H200</f>
        <v>26670.5</v>
      </c>
      <c r="I192" s="59">
        <f t="shared" si="93"/>
        <v>27534</v>
      </c>
      <c r="J192" s="59">
        <f t="shared" si="93"/>
        <v>29657.599999999999</v>
      </c>
      <c r="K192" s="59">
        <f t="shared" si="93"/>
        <v>29657.599999999999</v>
      </c>
      <c r="L192" s="89"/>
      <c r="N192" s="89"/>
    </row>
    <row r="193" spans="1:14" s="212" customFormat="1" ht="14.25" x14ac:dyDescent="0.2">
      <c r="A193" s="210"/>
      <c r="B193" s="55"/>
      <c r="C193" s="68"/>
      <c r="D193" s="70" t="s">
        <v>70</v>
      </c>
      <c r="E193" s="58">
        <v>184</v>
      </c>
      <c r="F193" s="59">
        <f>G193+H193+I193+J193+K193</f>
        <v>451660.47184000001</v>
      </c>
      <c r="G193" s="59">
        <f t="shared" si="90"/>
        <v>165107.12804000001</v>
      </c>
      <c r="H193" s="59">
        <f t="shared" ref="H193:K193" si="94">H201</f>
        <v>103333.47380000001</v>
      </c>
      <c r="I193" s="59">
        <f t="shared" si="94"/>
        <v>54273.27</v>
      </c>
      <c r="J193" s="59">
        <f t="shared" si="94"/>
        <v>64473.3</v>
      </c>
      <c r="K193" s="59">
        <f t="shared" si="94"/>
        <v>64473.3</v>
      </c>
      <c r="L193" s="89"/>
      <c r="N193" s="89"/>
    </row>
    <row r="194" spans="1:14" s="212" customFormat="1" ht="14.25" x14ac:dyDescent="0.2">
      <c r="A194" s="210"/>
      <c r="B194" s="55"/>
      <c r="C194" s="56" t="s">
        <v>10</v>
      </c>
      <c r="D194" s="70"/>
      <c r="E194" s="58"/>
      <c r="F194" s="59">
        <f>G194+H194+I194+J194+K194</f>
        <v>0</v>
      </c>
      <c r="G194" s="59">
        <f t="shared" si="90"/>
        <v>0</v>
      </c>
      <c r="H194" s="59">
        <f t="shared" ref="H194:K194" si="95">H202</f>
        <v>0</v>
      </c>
      <c r="I194" s="59">
        <f t="shared" si="95"/>
        <v>0</v>
      </c>
      <c r="J194" s="59">
        <f t="shared" si="95"/>
        <v>0</v>
      </c>
      <c r="K194" s="59">
        <f t="shared" si="95"/>
        <v>0</v>
      </c>
      <c r="L194" s="89"/>
      <c r="N194" s="89"/>
    </row>
    <row r="195" spans="1:14" s="212" customFormat="1" ht="12.75" customHeight="1" x14ac:dyDescent="0.2">
      <c r="A195" s="210"/>
      <c r="B195" s="55"/>
      <c r="C195" s="56" t="s">
        <v>80</v>
      </c>
      <c r="D195" s="70"/>
      <c r="E195" s="58"/>
      <c r="F195" s="59">
        <f>G195+H195+I195+J195+K195</f>
        <v>0</v>
      </c>
      <c r="G195" s="59">
        <f t="shared" si="90"/>
        <v>0</v>
      </c>
      <c r="H195" s="59">
        <f t="shared" ref="H195:K195" si="96">H203</f>
        <v>0</v>
      </c>
      <c r="I195" s="59">
        <f t="shared" si="96"/>
        <v>0</v>
      </c>
      <c r="J195" s="59">
        <f t="shared" si="96"/>
        <v>0</v>
      </c>
      <c r="K195" s="59">
        <f t="shared" si="96"/>
        <v>0</v>
      </c>
      <c r="L195" s="89"/>
      <c r="N195" s="89"/>
    </row>
    <row r="196" spans="1:14" s="217" customFormat="1" ht="30" customHeight="1" thickBot="1" x14ac:dyDescent="0.25">
      <c r="A196" s="213"/>
      <c r="B196" s="214"/>
      <c r="C196" s="181" t="s">
        <v>21</v>
      </c>
      <c r="D196" s="182"/>
      <c r="E196" s="215"/>
      <c r="F196" s="59">
        <f>G196+H196+I196+J196+K196</f>
        <v>0</v>
      </c>
      <c r="G196" s="216">
        <f t="shared" si="90"/>
        <v>0</v>
      </c>
      <c r="H196" s="216">
        <f t="shared" ref="H196:K196" si="97">H204</f>
        <v>0</v>
      </c>
      <c r="I196" s="216">
        <f t="shared" si="97"/>
        <v>0</v>
      </c>
      <c r="J196" s="216">
        <f t="shared" si="97"/>
        <v>0</v>
      </c>
      <c r="K196" s="216">
        <f t="shared" si="97"/>
        <v>0</v>
      </c>
      <c r="N196" s="107"/>
    </row>
    <row r="197" spans="1:14" s="209" customFormat="1" ht="15" x14ac:dyDescent="0.2">
      <c r="A197" s="109" t="s">
        <v>51</v>
      </c>
      <c r="B197" s="79" t="s">
        <v>77</v>
      </c>
      <c r="C197" s="111" t="s">
        <v>42</v>
      </c>
      <c r="D197" s="81"/>
      <c r="E197" s="82"/>
      <c r="F197" s="83">
        <f>F199+F202+F203</f>
        <v>590595.77184000006</v>
      </c>
      <c r="G197" s="83">
        <f t="shared" ref="G197:K197" si="98">G199+G202+G203</f>
        <v>190522.72804000002</v>
      </c>
      <c r="H197" s="83">
        <f t="shared" si="98"/>
        <v>130003.97380000001</v>
      </c>
      <c r="I197" s="83">
        <f t="shared" si="98"/>
        <v>81807.26999999999</v>
      </c>
      <c r="J197" s="83">
        <f t="shared" si="98"/>
        <v>94130.9</v>
      </c>
      <c r="K197" s="83">
        <f t="shared" si="98"/>
        <v>94130.9</v>
      </c>
      <c r="L197" s="84"/>
      <c r="N197" s="84"/>
    </row>
    <row r="198" spans="1:14" s="212" customFormat="1" ht="15" customHeight="1" x14ac:dyDescent="0.2">
      <c r="A198" s="112"/>
      <c r="B198" s="87"/>
      <c r="C198" s="45" t="s">
        <v>8</v>
      </c>
      <c r="D198" s="46"/>
      <c r="E198" s="47"/>
      <c r="F198" s="48">
        <f>G198+H198+I198+J198+K198</f>
        <v>0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89"/>
      <c r="N198" s="89"/>
    </row>
    <row r="199" spans="1:14" s="212" customFormat="1" ht="15" customHeight="1" x14ac:dyDescent="0.2">
      <c r="A199" s="112"/>
      <c r="B199" s="87"/>
      <c r="C199" s="88" t="s">
        <v>9</v>
      </c>
      <c r="D199" s="46"/>
      <c r="E199" s="47"/>
      <c r="F199" s="48">
        <f>F200+F201</f>
        <v>590595.77184000006</v>
      </c>
      <c r="G199" s="48">
        <f t="shared" ref="G199:K199" si="99">G200+G201</f>
        <v>190522.72804000002</v>
      </c>
      <c r="H199" s="48">
        <f t="shared" si="99"/>
        <v>130003.97380000001</v>
      </c>
      <c r="I199" s="48">
        <f t="shared" si="99"/>
        <v>81807.26999999999</v>
      </c>
      <c r="J199" s="48">
        <f t="shared" si="99"/>
        <v>94130.9</v>
      </c>
      <c r="K199" s="48">
        <f t="shared" si="99"/>
        <v>94130.9</v>
      </c>
      <c r="L199" s="89"/>
      <c r="N199" s="89"/>
    </row>
    <row r="200" spans="1:14" s="212" customFormat="1" ht="15" customHeight="1" x14ac:dyDescent="0.2">
      <c r="A200" s="112"/>
      <c r="B200" s="87"/>
      <c r="C200" s="90"/>
      <c r="D200" s="91">
        <v>846</v>
      </c>
      <c r="E200" s="47">
        <v>184</v>
      </c>
      <c r="F200" s="48">
        <f>G200+H200+I200+J200+K200</f>
        <v>138935.30000000002</v>
      </c>
      <c r="G200" s="48">
        <v>25415.599999999999</v>
      </c>
      <c r="H200" s="48">
        <v>26670.5</v>
      </c>
      <c r="I200" s="48">
        <v>27534</v>
      </c>
      <c r="J200" s="48">
        <v>29657.599999999999</v>
      </c>
      <c r="K200" s="48">
        <v>29657.599999999999</v>
      </c>
      <c r="L200" s="89"/>
      <c r="N200" s="89"/>
    </row>
    <row r="201" spans="1:14" s="212" customFormat="1" ht="15" x14ac:dyDescent="0.2">
      <c r="A201" s="112"/>
      <c r="B201" s="87"/>
      <c r="C201" s="96"/>
      <c r="D201" s="53" t="s">
        <v>70</v>
      </c>
      <c r="E201" s="47">
        <v>184</v>
      </c>
      <c r="F201" s="48">
        <f>G201+H201+I201+J201+K201</f>
        <v>451660.47184000001</v>
      </c>
      <c r="G201" s="48">
        <v>165107.12804000001</v>
      </c>
      <c r="H201" s="48">
        <v>103333.47380000001</v>
      </c>
      <c r="I201" s="48">
        <v>54273.27</v>
      </c>
      <c r="J201" s="48">
        <v>64473.3</v>
      </c>
      <c r="K201" s="48">
        <v>64473.3</v>
      </c>
      <c r="L201" s="89">
        <v>44273.27</v>
      </c>
      <c r="N201" s="89"/>
    </row>
    <row r="202" spans="1:14" s="212" customFormat="1" ht="15" x14ac:dyDescent="0.2">
      <c r="A202" s="112"/>
      <c r="B202" s="87"/>
      <c r="C202" s="45" t="s">
        <v>10</v>
      </c>
      <c r="D202" s="53"/>
      <c r="E202" s="47"/>
      <c r="F202" s="48">
        <f>G202+H202+I202+J202+K202</f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89"/>
      <c r="N202" s="89"/>
    </row>
    <row r="203" spans="1:14" s="212" customFormat="1" ht="12.75" customHeight="1" x14ac:dyDescent="0.2">
      <c r="A203" s="112"/>
      <c r="B203" s="87"/>
      <c r="C203" s="45" t="s">
        <v>80</v>
      </c>
      <c r="D203" s="53"/>
      <c r="E203" s="47"/>
      <c r="F203" s="48">
        <f>G203+H203+I203+J203+K203</f>
        <v>0</v>
      </c>
      <c r="G203" s="48">
        <v>0</v>
      </c>
      <c r="H203" s="48">
        <v>0</v>
      </c>
      <c r="I203" s="48">
        <v>0</v>
      </c>
      <c r="J203" s="48">
        <v>0</v>
      </c>
      <c r="K203" s="48">
        <v>0</v>
      </c>
      <c r="L203" s="89"/>
      <c r="N203" s="89"/>
    </row>
    <row r="204" spans="1:14" s="217" customFormat="1" ht="30" customHeight="1" thickBot="1" x14ac:dyDescent="0.25">
      <c r="A204" s="114"/>
      <c r="B204" s="102"/>
      <c r="C204" s="116" t="s">
        <v>21</v>
      </c>
      <c r="D204" s="104"/>
      <c r="E204" s="137"/>
      <c r="F204" s="48">
        <f>G204+H204+I204+J204+K204</f>
        <v>0</v>
      </c>
      <c r="G204" s="106">
        <v>0</v>
      </c>
      <c r="H204" s="106">
        <v>0</v>
      </c>
      <c r="I204" s="106">
        <v>0</v>
      </c>
      <c r="J204" s="106">
        <v>0</v>
      </c>
      <c r="K204" s="106">
        <v>0</v>
      </c>
      <c r="N204" s="107"/>
    </row>
    <row r="205" spans="1:14" x14ac:dyDescent="0.2">
      <c r="K205" s="218" t="s">
        <v>88</v>
      </c>
      <c r="N205" s="44"/>
    </row>
    <row r="206" spans="1:14" x14ac:dyDescent="0.2">
      <c r="N206" s="44"/>
    </row>
    <row r="207" spans="1:14" ht="12.75" customHeight="1" x14ac:dyDescent="0.2">
      <c r="A207" s="224" t="s">
        <v>41</v>
      </c>
      <c r="B207" s="224"/>
      <c r="C207" s="224"/>
      <c r="D207" s="224"/>
      <c r="E207" s="224"/>
      <c r="F207" s="224"/>
      <c r="G207" s="224"/>
      <c r="H207" s="224"/>
      <c r="I207" s="224"/>
      <c r="N207" s="44"/>
    </row>
    <row r="208" spans="1:14" ht="12.75" customHeight="1" x14ac:dyDescent="0.2">
      <c r="A208" s="224" t="s">
        <v>19</v>
      </c>
      <c r="B208" s="224"/>
      <c r="C208" s="224"/>
      <c r="D208" s="224"/>
      <c r="E208" s="224"/>
      <c r="F208" s="224"/>
      <c r="G208" s="224"/>
      <c r="H208" s="224"/>
      <c r="I208" s="224"/>
    </row>
    <row r="209" spans="1:9" ht="12.75" customHeight="1" x14ac:dyDescent="0.2">
      <c r="A209" s="224" t="s">
        <v>22</v>
      </c>
      <c r="B209" s="224"/>
      <c r="C209" s="224"/>
      <c r="D209" s="224"/>
      <c r="E209" s="224"/>
      <c r="F209" s="224"/>
      <c r="G209" s="224"/>
      <c r="H209" s="224"/>
      <c r="I209" s="224"/>
    </row>
    <row r="215" spans="1:9" x14ac:dyDescent="0.2">
      <c r="I215" s="225"/>
    </row>
  </sheetData>
  <autoFilter ref="A7:K205"/>
  <mergeCells count="97">
    <mergeCell ref="A5:A6"/>
    <mergeCell ref="E16:E19"/>
    <mergeCell ref="A123:A146"/>
    <mergeCell ref="B123:B146"/>
    <mergeCell ref="C129:C140"/>
    <mergeCell ref="E130:E140"/>
    <mergeCell ref="C141:C144"/>
    <mergeCell ref="E142:E144"/>
    <mergeCell ref="E125:E128"/>
    <mergeCell ref="C124:C128"/>
    <mergeCell ref="A97:A107"/>
    <mergeCell ref="E102:E104"/>
    <mergeCell ref="A84:A96"/>
    <mergeCell ref="B84:B96"/>
    <mergeCell ref="E118:E119"/>
    <mergeCell ref="E90:E93"/>
    <mergeCell ref="A209:I209"/>
    <mergeCell ref="E99:E100"/>
    <mergeCell ref="E77:E80"/>
    <mergeCell ref="E86:E87"/>
    <mergeCell ref="A172:A188"/>
    <mergeCell ref="B172:B188"/>
    <mergeCell ref="A108:A116"/>
    <mergeCell ref="A71:A83"/>
    <mergeCell ref="B108:B116"/>
    <mergeCell ref="A117:A122"/>
    <mergeCell ref="B117:B122"/>
    <mergeCell ref="E111:E113"/>
    <mergeCell ref="B97:B107"/>
    <mergeCell ref="E156:E157"/>
    <mergeCell ref="E163:E164"/>
    <mergeCell ref="E166:E168"/>
    <mergeCell ref="A207:I207"/>
    <mergeCell ref="A208:I208"/>
    <mergeCell ref="A197:A204"/>
    <mergeCell ref="B197:B204"/>
    <mergeCell ref="A189:A196"/>
    <mergeCell ref="B189:B196"/>
    <mergeCell ref="C199:C201"/>
    <mergeCell ref="C191:C193"/>
    <mergeCell ref="B153:B160"/>
    <mergeCell ref="A161:A171"/>
    <mergeCell ref="B161:B171"/>
    <mergeCell ref="A153:A160"/>
    <mergeCell ref="B147:B152"/>
    <mergeCell ref="A147:A152"/>
    <mergeCell ref="B5:B6"/>
    <mergeCell ref="C5:C6"/>
    <mergeCell ref="C89:C93"/>
    <mergeCell ref="C85:C88"/>
    <mergeCell ref="C15:C19"/>
    <mergeCell ref="C20:C25"/>
    <mergeCell ref="C76:C80"/>
    <mergeCell ref="C72:C75"/>
    <mergeCell ref="B42:B47"/>
    <mergeCell ref="B8:B13"/>
    <mergeCell ref="B14:B28"/>
    <mergeCell ref="B71:B83"/>
    <mergeCell ref="C62:C64"/>
    <mergeCell ref="E21:E25"/>
    <mergeCell ref="E50:E52"/>
    <mergeCell ref="A48:A60"/>
    <mergeCell ref="B48:B60"/>
    <mergeCell ref="E73:E75"/>
    <mergeCell ref="A61:A70"/>
    <mergeCell ref="B61:B70"/>
    <mergeCell ref="E66:E67"/>
    <mergeCell ref="B29:B41"/>
    <mergeCell ref="C30:C34"/>
    <mergeCell ref="C35:C38"/>
    <mergeCell ref="E31:E34"/>
    <mergeCell ref="C49:C52"/>
    <mergeCell ref="C53:C57"/>
    <mergeCell ref="C183:C186"/>
    <mergeCell ref="E63:E64"/>
    <mergeCell ref="C98:C100"/>
    <mergeCell ref="C101:C104"/>
    <mergeCell ref="C110:C113"/>
    <mergeCell ref="C65:C67"/>
    <mergeCell ref="E175:E182"/>
    <mergeCell ref="E184:E186"/>
    <mergeCell ref="I1:K1"/>
    <mergeCell ref="C155:C157"/>
    <mergeCell ref="C165:C168"/>
    <mergeCell ref="C162:C164"/>
    <mergeCell ref="C174:C182"/>
    <mergeCell ref="E54:E57"/>
    <mergeCell ref="D43:D45"/>
    <mergeCell ref="E43:E45"/>
    <mergeCell ref="A3:K3"/>
    <mergeCell ref="D5:E5"/>
    <mergeCell ref="A8:A13"/>
    <mergeCell ref="A14:A28"/>
    <mergeCell ref="E36:E38"/>
    <mergeCell ref="A29:A41"/>
    <mergeCell ref="F5:K5"/>
    <mergeCell ref="A42:A47"/>
  </mergeCells>
  <pageMargins left="0.31496062992125984" right="0.31496062992125984" top="0.39370078740157483" bottom="0.39370078740157483" header="0.19685039370078741" footer="0.19685039370078741"/>
  <pageSetup paperSize="9" scale="73" fitToHeight="0" orientation="landscape" r:id="rId1"/>
  <headerFooter alignWithMargins="0"/>
  <rowBreaks count="4" manualBreakCount="4">
    <brk id="38" max="10" man="1"/>
    <brk id="83" max="10" man="1"/>
    <brk id="122" max="10" man="1"/>
    <brk id="1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0"/>
      <c r="D1" s="20"/>
      <c r="E1" s="20"/>
      <c r="F1" s="20"/>
      <c r="G1" s="20"/>
      <c r="H1" s="20"/>
      <c r="I1" s="20"/>
      <c r="J1" s="20"/>
      <c r="K1" s="1"/>
      <c r="L1" s="4" t="s">
        <v>36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1" t="s">
        <v>35</v>
      </c>
      <c r="C2" s="21"/>
      <c r="D2" s="21"/>
      <c r="E2" s="21"/>
      <c r="F2" s="21"/>
      <c r="G2" s="21"/>
      <c r="H2" s="21"/>
      <c r="I2" s="21"/>
      <c r="J2" s="2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25</v>
      </c>
      <c r="B5" s="18" t="s">
        <v>32</v>
      </c>
      <c r="C5" s="18" t="s">
        <v>33</v>
      </c>
      <c r="D5" s="18" t="s">
        <v>29</v>
      </c>
      <c r="E5" s="18" t="s">
        <v>30</v>
      </c>
      <c r="F5" s="18" t="s">
        <v>31</v>
      </c>
      <c r="G5" s="18" t="s">
        <v>34</v>
      </c>
      <c r="H5" s="18" t="s">
        <v>37</v>
      </c>
      <c r="I5" s="18" t="s">
        <v>38</v>
      </c>
      <c r="J5" s="18" t="s">
        <v>23</v>
      </c>
      <c r="K5" s="18" t="s">
        <v>39</v>
      </c>
      <c r="L5" s="19" t="s">
        <v>40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24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Фин.обеспечение</vt:lpstr>
      <vt:lpstr>15 внебюджет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2016-09-30T02:00:02Z</cp:lastPrinted>
  <dcterms:created xsi:type="dcterms:W3CDTF">2011-03-10T10:26:24Z</dcterms:created>
  <dcterms:modified xsi:type="dcterms:W3CDTF">2016-09-30T02:07:20Z</dcterms:modified>
</cp:coreProperties>
</file>